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6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7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8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9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10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11.xml" ContentType="application/vnd.openxmlformats-officedocument.drawing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12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13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ys\Desktop\отчет по мониторингу СЭР за 2023\"/>
    </mc:Choice>
  </mc:AlternateContent>
  <xr:revisionPtr revIDLastSave="0" documentId="13_ncr:1_{5D256DE5-0BDC-40D1-96F3-3275B88D7BA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градостроительство" sheetId="14" r:id="rId2"/>
    <sheet name="экология " sheetId="13" r:id="rId3"/>
    <sheet name="дороги" sheetId="11" r:id="rId4"/>
    <sheet name="безработица, зарплата" sheetId="10" r:id="rId5"/>
    <sheet name="отгрузка" sheetId="9" r:id="rId6"/>
    <sheet name="торговля, общепит, платные услу" sheetId="8" r:id="rId7"/>
    <sheet name="Лист6" sheetId="7" r:id="rId8"/>
    <sheet name="Лист2" sheetId="2" r:id="rId9"/>
    <sheet name="Лист3" sheetId="3" r:id="rId10"/>
    <sheet name="ЖКХ" sheetId="12" r:id="rId11"/>
    <sheet name="Лист4" sheetId="4" r:id="rId12"/>
    <sheet name="Лист5" sheetId="5" r:id="rId13"/>
    <sheet name="оборот ,инвестиции" sheetId="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11" i="1" l="1"/>
  <c r="E11" i="9"/>
  <c r="E10" i="9"/>
  <c r="E9" i="9"/>
  <c r="E8" i="9"/>
  <c r="E7" i="9"/>
  <c r="E6" i="9"/>
  <c r="E5" i="9"/>
  <c r="E4" i="9"/>
  <c r="E3" i="9"/>
  <c r="P11" i="8"/>
  <c r="P10" i="8"/>
  <c r="P9" i="8"/>
  <c r="P8" i="8"/>
  <c r="J11" i="8"/>
  <c r="J10" i="8"/>
  <c r="J9" i="8"/>
  <c r="J8" i="8"/>
  <c r="J7" i="8"/>
  <c r="J6" i="8"/>
  <c r="J5" i="8"/>
  <c r="E11" i="8"/>
  <c r="E10" i="8"/>
  <c r="E9" i="8"/>
  <c r="P11" i="6" l="1"/>
  <c r="P10" i="6"/>
  <c r="P9" i="6"/>
  <c r="P8" i="6"/>
  <c r="P7" i="6"/>
  <c r="P6" i="6"/>
  <c r="P5" i="6"/>
  <c r="P4" i="6"/>
  <c r="P3" i="6"/>
  <c r="G11" i="6"/>
  <c r="G10" i="6"/>
  <c r="G9" i="6"/>
  <c r="G8" i="6"/>
  <c r="G7" i="6"/>
  <c r="G6" i="6"/>
  <c r="J485" i="1" l="1"/>
  <c r="J516" i="1" l="1"/>
  <c r="J515" i="1"/>
  <c r="J514" i="1"/>
  <c r="J513" i="1"/>
  <c r="J519" i="1"/>
  <c r="J550" i="1" l="1"/>
  <c r="J545" i="1"/>
  <c r="J554" i="1"/>
  <c r="J520" i="1" l="1"/>
  <c r="J527" i="1" l="1"/>
  <c r="J518" i="1" l="1"/>
  <c r="J517" i="1"/>
  <c r="J490" i="1"/>
  <c r="J494" i="1"/>
  <c r="J491" i="1"/>
  <c r="J492" i="1"/>
  <c r="J493" i="1"/>
  <c r="J510" i="1"/>
  <c r="I510" i="1"/>
  <c r="J509" i="1"/>
  <c r="I509" i="1"/>
  <c r="J495" i="1"/>
  <c r="J489" i="1"/>
  <c r="I489" i="1"/>
  <c r="J511" i="1"/>
  <c r="I412" i="1" l="1"/>
  <c r="J414" i="1"/>
  <c r="J415" i="1"/>
  <c r="J416" i="1"/>
  <c r="J412" i="1"/>
  <c r="J413" i="1"/>
  <c r="J399" i="1"/>
  <c r="J400" i="1"/>
  <c r="J398" i="1"/>
  <c r="J397" i="1"/>
  <c r="J394" i="1"/>
  <c r="J393" i="1"/>
  <c r="J392" i="1"/>
  <c r="J391" i="1"/>
  <c r="J384" i="1"/>
  <c r="J385" i="1"/>
  <c r="J388" i="1"/>
  <c r="J389" i="1"/>
  <c r="J383" i="1"/>
  <c r="I383" i="1"/>
  <c r="J374" i="1" l="1"/>
  <c r="I374" i="1"/>
  <c r="J362" i="1"/>
  <c r="I362" i="1"/>
  <c r="I325" i="1"/>
  <c r="J344" i="1"/>
  <c r="J343" i="1"/>
  <c r="J336" i="1"/>
  <c r="J335" i="1"/>
  <c r="J332" i="1"/>
  <c r="J333" i="1"/>
  <c r="J334" i="1"/>
  <c r="J331" i="1"/>
  <c r="I331" i="1"/>
  <c r="J322" i="1" l="1"/>
  <c r="I321" i="1"/>
  <c r="J321" i="1"/>
  <c r="J319" i="1"/>
  <c r="J313" i="1"/>
  <c r="J311" i="1"/>
  <c r="J305" i="1"/>
  <c r="I305" i="1"/>
  <c r="J141" i="1" l="1"/>
  <c r="J142" i="1"/>
  <c r="J140" i="1"/>
  <c r="J124" i="1"/>
  <c r="J453" i="1" l="1"/>
  <c r="J474" i="1"/>
  <c r="J473" i="1"/>
  <c r="J471" i="1"/>
  <c r="J470" i="1"/>
  <c r="J469" i="1"/>
  <c r="J468" i="1"/>
  <c r="J466" i="1"/>
  <c r="J465" i="1"/>
  <c r="J464" i="1"/>
  <c r="J463" i="1"/>
  <c r="J462" i="1"/>
  <c r="J460" i="1"/>
  <c r="J459" i="1"/>
  <c r="J457" i="1"/>
  <c r="J456" i="1"/>
  <c r="J455" i="1"/>
  <c r="J452" i="1"/>
  <c r="J447" i="1"/>
  <c r="J448" i="1"/>
  <c r="J445" i="1"/>
  <c r="J446" i="1"/>
  <c r="J442" i="1"/>
  <c r="J441" i="1"/>
  <c r="J440" i="1"/>
  <c r="J439" i="1"/>
  <c r="J438" i="1"/>
  <c r="J436" i="1"/>
  <c r="J435" i="1"/>
  <c r="J434" i="1"/>
  <c r="J431" i="1"/>
  <c r="J429" i="1"/>
  <c r="J428" i="1"/>
  <c r="J425" i="1"/>
  <c r="J424" i="1"/>
  <c r="J422" i="1"/>
  <c r="F449" i="1"/>
  <c r="J449" i="1" s="1"/>
  <c r="F444" i="1"/>
  <c r="J444" i="1" s="1"/>
  <c r="F437" i="1"/>
  <c r="J437" i="1" s="1"/>
  <c r="F432" i="1"/>
  <c r="J432" i="1" s="1"/>
  <c r="F426" i="1"/>
  <c r="J426" i="1" s="1"/>
  <c r="F422" i="1"/>
  <c r="F421" i="1" l="1"/>
  <c r="J257" i="1"/>
  <c r="J594" i="1"/>
  <c r="I594" i="1"/>
  <c r="J575" i="1"/>
  <c r="J576" i="1"/>
  <c r="J577" i="1"/>
  <c r="J578" i="1"/>
  <c r="J574" i="1"/>
  <c r="I574" i="1"/>
  <c r="F420" i="1" l="1"/>
  <c r="J421" i="1"/>
  <c r="J216" i="1"/>
  <c r="J215" i="1"/>
  <c r="I233" i="1"/>
  <c r="I193" i="1"/>
  <c r="J193" i="1"/>
  <c r="J192" i="1"/>
  <c r="J183" i="1"/>
  <c r="J184" i="1"/>
  <c r="J182" i="1"/>
  <c r="J179" i="1"/>
  <c r="J178" i="1"/>
  <c r="I179" i="1"/>
  <c r="I178" i="1"/>
  <c r="J117" i="1"/>
  <c r="I117" i="1"/>
  <c r="I114" i="1"/>
  <c r="I112" i="1"/>
  <c r="J30" i="1"/>
  <c r="J31" i="1"/>
  <c r="J32" i="1"/>
  <c r="J33" i="1"/>
  <c r="J34" i="1"/>
  <c r="J29" i="1"/>
  <c r="I31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13" i="1"/>
  <c r="I14" i="1"/>
  <c r="I15" i="1"/>
  <c r="I16" i="1"/>
  <c r="I17" i="1"/>
  <c r="I23" i="1"/>
  <c r="I25" i="1"/>
  <c r="I13" i="1"/>
  <c r="F475" i="1" l="1"/>
  <c r="J475" i="1" s="1"/>
  <c r="J420" i="1"/>
</calcChain>
</file>

<file path=xl/sharedStrings.xml><?xml version="1.0" encoding="utf-8"?>
<sst xmlns="http://schemas.openxmlformats.org/spreadsheetml/2006/main" count="3039" uniqueCount="508">
  <si>
    <t>Номер строки</t>
  </si>
  <si>
    <t>Показатель 1 9</t>
  </si>
  <si>
    <t>Единицы измерения</t>
  </si>
  <si>
    <t>Контрольное значение на 2023</t>
  </si>
  <si>
    <t>Контрольное значение на год завершения реализации стратегии социально-экономического развития 11</t>
  </si>
  <si>
    <t>Фактическое значение за год, предшествующий отчетному году</t>
  </si>
  <si>
    <t>Процентов достижения (гр. 7 / гр. 4 x 100)</t>
  </si>
  <si>
    <t>Процентов достижения (гр. 7 / гр. 5 x 100)</t>
  </si>
  <si>
    <t>Процентов к предыдущему году (гр. 7 / гр. 6 x 100)</t>
  </si>
  <si>
    <t>Источник информации (по гр. 6 - 7)</t>
  </si>
  <si>
    <t>Направление 1. Развитие человеческого потенциала</t>
  </si>
  <si>
    <t>Раздел 1.1 Демографическая ситуация, семья</t>
  </si>
  <si>
    <t>Таблица 1. Показатели демографического развития</t>
  </si>
  <si>
    <t>Численность постоянного населения (на конец года)</t>
  </si>
  <si>
    <t>тыс. человек</t>
  </si>
  <si>
    <t>-</t>
  </si>
  <si>
    <t> </t>
  </si>
  <si>
    <t>Число родившихся</t>
  </si>
  <si>
    <t>человек</t>
  </si>
  <si>
    <t>Число родившихся на 1000 человек</t>
  </si>
  <si>
    <t>единиц</t>
  </si>
  <si>
    <t>Число умерших</t>
  </si>
  <si>
    <t>Число умерших на 1000 человек</t>
  </si>
  <si>
    <t>Естественный прирост (убыль) населения</t>
  </si>
  <si>
    <t>Естественный прирост (убыль) населения на 1000 человек</t>
  </si>
  <si>
    <t>Миграционный прирост (убыль) населения</t>
  </si>
  <si>
    <t>Число прибывших</t>
  </si>
  <si>
    <t>Число выбывших</t>
  </si>
  <si>
    <t>Число зарегистрированных браков</t>
  </si>
  <si>
    <t>Число зарегистрированных браков на 1000 человек</t>
  </si>
  <si>
    <t>Число зарегистрированных разводов</t>
  </si>
  <si>
    <t>Число зарегистрированных разводов на 1000 человек</t>
  </si>
  <si>
    <t>Отношение числа браков к числу разводов</t>
  </si>
  <si>
    <t>Таблица 2. возрастная структуре населения</t>
  </si>
  <si>
    <t>Численность постоянного населения моложе трудоспособного возраста</t>
  </si>
  <si>
    <t>процентов (от общей численности населения)</t>
  </si>
  <si>
    <t>Численность постоянного населения трудоспособного возраста</t>
  </si>
  <si>
    <t>Численность постоянного населения старше трудоспособного возраста</t>
  </si>
  <si>
    <t>Раздел 1.2 Здравоохранение</t>
  </si>
  <si>
    <t>Таблица 3. медико-демографические показатели</t>
  </si>
  <si>
    <t>Смертность в трудоспособном возрасте (на 100 тыс. человек)</t>
  </si>
  <si>
    <t>случаев</t>
  </si>
  <si>
    <t>Смертность от болезней системы кровообращения (на 100 тыс. человек)</t>
  </si>
  <si>
    <t>Смертность от новообразований (на 100 тыс. человек)</t>
  </si>
  <si>
    <t>Материнская смертность (на 100 тыс. детей, родившихся живыми)</t>
  </si>
  <si>
    <t>Младенческая смертность (на 1000 детей, родившихся живыми)</t>
  </si>
  <si>
    <t>Детская смертность (на 1000 детей в возрасте до 17 лет)</t>
  </si>
  <si>
    <t>Общая заболеваемость (на 1000 человек)</t>
  </si>
  <si>
    <t>в том числе первичная</t>
  </si>
  <si>
    <t>Общая заболеваемость детей (на 1000 человек в возрасте до 17 лет)</t>
  </si>
  <si>
    <t>Общая заболеваемость злокачественными новообразованиями (на 100 тыс. человек)</t>
  </si>
  <si>
    <t>Общая заболеваемость туберкулезом (на 100 тыс. человек)</t>
  </si>
  <si>
    <t>Общая заболеваемость ВИЧ-инфекцией (на 100 тыс. человек)</t>
  </si>
  <si>
    <t>Общая заболеваемость артериальной гипертонией (на 1000 человек)</t>
  </si>
  <si>
    <t>Первичная заболеваемость острым инфарктом миокарда (на 1000 человек)</t>
  </si>
  <si>
    <t>Пятилетняя выживаемость онкологических больных с момента установления диагноза</t>
  </si>
  <si>
    <t>процентов</t>
  </si>
  <si>
    <t>Таблица 4. Показатели работы учреждений здравоохранения</t>
  </si>
  <si>
    <t>Подраздел таблицы: "Стационарное обслуживание"</t>
  </si>
  <si>
    <t>Число больничных учреждений</t>
  </si>
  <si>
    <t>Количество больных, пролеченных в стационаре</t>
  </si>
  <si>
    <t>Количество коек в круглосуточном стационаре</t>
  </si>
  <si>
    <t>Работа койки в стационаре</t>
  </si>
  <si>
    <t>дней</t>
  </si>
  <si>
    <t>Средняя длительность пребывания больного на койке в стационаре</t>
  </si>
  <si>
    <t>Подраздел таблицы: "Амбулаторно-поликлиническое обслуживание"</t>
  </si>
  <si>
    <t>Количество амбулаторно-поликлинических учреждений и подразделений лечебно-профилактических учреждений</t>
  </si>
  <si>
    <t>Проектная мощность амбулаторно-поликлинических учреждений</t>
  </si>
  <si>
    <t>посещений в смену</t>
  </si>
  <si>
    <t>Количество мест дневного стационара при амбулаторно-поликлинических учреждениях</t>
  </si>
  <si>
    <t>Фактическое количество посещений в амбулаторно-поликлинических учреждениях</t>
  </si>
  <si>
    <t>тыс. посещений в год</t>
  </si>
  <si>
    <t>Количество больных, пролеченных в дневных стационарах при амбулаторно-поликлинических учреждениях</t>
  </si>
  <si>
    <t>Подраздел "Скорая, в том числе скорая специализированная, медицинская помощь, оказываемая в неотложной форме"</t>
  </si>
  <si>
    <t>Количество подстанций скорой медицинской помощи</t>
  </si>
  <si>
    <t>Общее количество машин, обслуживающих подстанции скорой медицинской помощи</t>
  </si>
  <si>
    <t>Количество обслуженных вызовов скорой медицинской помощи</t>
  </si>
  <si>
    <t>тыс. вызовов</t>
  </si>
  <si>
    <t>Среднее время приезда бригады скорой медицинской помощи на место вызова при экстренных вызовах</t>
  </si>
  <si>
    <t>минут</t>
  </si>
  <si>
    <t>Численность врачей в учреждениях здравоохранения всех форм собственности (физических лиц)</t>
  </si>
  <si>
    <t>Численность среднего медицинского персонала в учреждениях здравоохранения всех форм собственности (физических лиц)</t>
  </si>
  <si>
    <t>Количество врачей, повысивших квалификацию</t>
  </si>
  <si>
    <t>Количество медсестер, повысивших квалификацию</t>
  </si>
  <si>
    <t>Таблица 5. Профилактика зависимости</t>
  </si>
  <si>
    <t>Число лиц, состоящих на учете с диагнозом "наркомания"</t>
  </si>
  <si>
    <t>Количество специалистов, прошедших обучение на базовых профилактических площадках по вопросам формирования культуры здорового и безопасного образа жизни</t>
  </si>
  <si>
    <t>Раздел 1.3. Образование</t>
  </si>
  <si>
    <t>Таблица 6. Показатели развития системы образования</t>
  </si>
  <si>
    <t>Подраздел таблицы: "Дошкольное образование"</t>
  </si>
  <si>
    <t>Количество детей в дошкольных образовательных учреждениях всех форм собственности</t>
  </si>
  <si>
    <t>Доля детей в возрасте 3 - 7 лет, получающих дошкольную образовательную услугу и (или) услугу по их содержанию в организациях всех форм собственности</t>
  </si>
  <si>
    <t>Доля детей в возрасте до 3 лет, получающих дошкольную образовательную услугу и (или) услугу по их содержанию в организациях всех форм собственности</t>
  </si>
  <si>
    <t>Число зданий дошкольных образовательных учреждений всех форм собственности</t>
  </si>
  <si>
    <t>Подраздел таблицы: "Начальное общее, основное общее, среднее общее образование"</t>
  </si>
  <si>
    <t>Количество обучающихся в дневных общеобразовательных учреждениях</t>
  </si>
  <si>
    <t>Количество обучающихся в общеобразовательных учреждениях всех форм собственности, занимающихся во вторую смену</t>
  </si>
  <si>
    <t>Доля выпускников 11-х классов, удостоенных медали "За особые успехи в учении", в общей численности выпускников 11-х классов</t>
  </si>
  <si>
    <t>Прием в дневные общеобразовательные учреждения всех форм собственности</t>
  </si>
  <si>
    <t>в том числе:</t>
  </si>
  <si>
    <t>в 1-й класс</t>
  </si>
  <si>
    <t>в 10-й класс</t>
  </si>
  <si>
    <t>Количество выпускников дневных общеобразовательных учреждений</t>
  </si>
  <si>
    <t>9-х классов</t>
  </si>
  <si>
    <t>11-х классов</t>
  </si>
  <si>
    <t>Количество детей школьного возраста, не посещающих дневные общеобразовательные учреждения по неуважительной причине</t>
  </si>
  <si>
    <t>в 1 - 4-х классах</t>
  </si>
  <si>
    <t>в 5 - 9-х классах</t>
  </si>
  <si>
    <t>в 10 - 11-х классах</t>
  </si>
  <si>
    <t>Количество дневных общеобразовательных учреждений в разрезе форм собственности</t>
  </si>
  <si>
    <t>Численность обучающихся в вечерних (сменных) общеобразовательных учреждениях</t>
  </si>
  <si>
    <t>Количество вечерних (сменных) общеобразовательных учреждений</t>
  </si>
  <si>
    <t>Подраздел таблицы: "Дополнительное образование"</t>
  </si>
  <si>
    <t>Количество учреждений дополнительного образования детей всех форм собственности</t>
  </si>
  <si>
    <t>Численность обучающихся в учреждениях дополнительного образования детей всех форм собственности</t>
  </si>
  <si>
    <t>Таблица 7. Педагогические кадры</t>
  </si>
  <si>
    <t>Численность педагогических работников в дошкольных образовательных учреждениях всех форм собственности (физических лиц)</t>
  </si>
  <si>
    <t>Численность педагогических работников в дневных общеобразовательных учреждениях всех форм собственности (физических лиц без совместителей)</t>
  </si>
  <si>
    <t>Численность педагогических работников в дневных общеобразовательных учреждениях всех форм собственности (физических лиц без совместителей), имеющих высшую и первую категории</t>
  </si>
  <si>
    <t>Таблица 8. Оздоровительные учреждения</t>
  </si>
  <si>
    <t>Количество детей и подростков, охваченных отдыхом и оздоровлением</t>
  </si>
  <si>
    <t>Количество оздоровительных лагерей всех форм собственности с дневным пребыванием детей (включая профильные)</t>
  </si>
  <si>
    <t>Количество загородных детских оздоровительных учреждений всех форм собственности (включая профильные)</t>
  </si>
  <si>
    <t>Общее количество детей, оздоровленных в оздоровительных лагерях всех форм собственности с дневным пребыванием детей (включая профильные)</t>
  </si>
  <si>
    <t>Общее количество детей, оздоровленных в загородных оздоровительных учреждениях всех форм собственности (включая профильные)</t>
  </si>
  <si>
    <t>Таблица 9. Показатели развития сферы культуры</t>
  </si>
  <si>
    <t>Подраздел таблицы: "Предоставление образовательных услуг в сфере культуры"</t>
  </si>
  <si>
    <t>Количество обучающихся в образовательных учреждениях в сфере культуры</t>
  </si>
  <si>
    <t>получающих дошкольное образование</t>
  </si>
  <si>
    <t>получающих общее образование</t>
  </si>
  <si>
    <t>получающих дополнительное образование</t>
  </si>
  <si>
    <t>в том числе</t>
  </si>
  <si>
    <t>за счет бюджетных средств</t>
  </si>
  <si>
    <t>на платной основе</t>
  </si>
  <si>
    <t>Количество обучающихся в образовательных учреждениях культуры дополнительного образования детей всех форм собственности</t>
  </si>
  <si>
    <t>Количество образовательных учреждений культуры дополнительного образования детей всех форм собственности</t>
  </si>
  <si>
    <t>Количество мест в собственных театральных залах театров и учреждений всех форм собственности, ведущих профессиональную театральную деятельность</t>
  </si>
  <si>
    <t>Количество спектаклей в театрах и учреждениях всех форм собственности, ведущих профессиональную театральную деятельность</t>
  </si>
  <si>
    <t>Количество новых постановок в муниципальных театрах и учреждениях всех форм собственности, ведущих профессиональную театральную деятельность</t>
  </si>
  <si>
    <t>Количество театров и учреждений всех форм собственности, ведущих профессиональную театральную деятельность</t>
  </si>
  <si>
    <t>Подраздел таблицы: "Культурно-досуговые учреждения (центры культуры и искусства, культурно-досуговые центры)"</t>
  </si>
  <si>
    <t>Количество массовых мероприятий в культурно-досуговых учреждениях всех форм собственности</t>
  </si>
  <si>
    <t>Количество участников массовых мероприятий в культурно-досуговых учреждениях всех форм собственности</t>
  </si>
  <si>
    <t>Количество культурно-досуговых учреждений всех форм собственности</t>
  </si>
  <si>
    <t>Подраздел таблицы: "Кинотеатры"</t>
  </si>
  <si>
    <t>Количество киносеансов в кинотеатрах всех форм собственности</t>
  </si>
  <si>
    <t>Количество мест в кинотеатрах всех форм собственности</t>
  </si>
  <si>
    <t>Количество кинозалов в кинотеатрах всех форм собственности</t>
  </si>
  <si>
    <t>Количество кинотеатров всех форм собственности</t>
  </si>
  <si>
    <t>Подраздел таблицы: "Музеи и учреждения, ведущие профессиональную музейную деятельность"</t>
  </si>
  <si>
    <t>Количество посетителей музеев (включая филиалы) всех форм собственности</t>
  </si>
  <si>
    <t>Количество передвижных музейных выставок</t>
  </si>
  <si>
    <t>Количество реализованных проектов в музеях всех форм собственности</t>
  </si>
  <si>
    <t>Количество музеев всех форм собственности</t>
  </si>
  <si>
    <t>Подраздел таблицы: "Библиотечное обслуживание"</t>
  </si>
  <si>
    <t>Книжный фонд библиотек всех форм собственности</t>
  </si>
  <si>
    <t>тыс. экземпляров</t>
  </si>
  <si>
    <t>Количество новых книг, книгоиздательской продукции и периодических изданий, приобретенных для библиотек всех форм собственности</t>
  </si>
  <si>
    <t>Списание книг и книгоиздательской продукции в библиотеках всех форм собственности</t>
  </si>
  <si>
    <t>Количество документов библиотечного фонда, переведенных в электронную форму (приобретенные электронные издания и оцифрованные издания) в библиотеках всех форм собственности</t>
  </si>
  <si>
    <t>Количество общедоступных библиотек всех форм собственности</t>
  </si>
  <si>
    <t>Число библиотечных информационных центров</t>
  </si>
  <si>
    <t>Таблица 10. Кадры в сфере культуры</t>
  </si>
  <si>
    <t>Численность работающих в учреждениях всех форм собственности и на предприятиях в сфере культуры (физических лиц без совместителей)</t>
  </si>
  <si>
    <t>в том числе количество преподавателей и концертмейстеров в образовательных учреждениях культуры (с учетом детских школ искусств)</t>
  </si>
  <si>
    <t>из них высшей и первой категорий</t>
  </si>
  <si>
    <t>Раздел 1.5. Физическая культура и спорт</t>
  </si>
  <si>
    <t>Таблица 11. Показатели развития физической культуры и спорта</t>
  </si>
  <si>
    <t>Численность занимающихся физической культурой и спортом</t>
  </si>
  <si>
    <t>Количество спортивных сооружений</t>
  </si>
  <si>
    <t>сооружений (в том числе площадки с тренажерами и универсальные игровые площадки)</t>
  </si>
  <si>
    <t>спортивных залов</t>
  </si>
  <si>
    <t>плавательных бассейнов</t>
  </si>
  <si>
    <t>стадионов</t>
  </si>
  <si>
    <t>крытых спортивных объектов с искусственным льдом</t>
  </si>
  <si>
    <t>лыжных баз</t>
  </si>
  <si>
    <t>манежей</t>
  </si>
  <si>
    <t>Единовременная пропускная способность спортивных сооружений</t>
  </si>
  <si>
    <t>человек в час</t>
  </si>
  <si>
    <t>Количество построенных, реконструированных и отремонтированных плоскостных спортивных сооружений</t>
  </si>
  <si>
    <t>вновь построенных плоскостных спортивных сооружений</t>
  </si>
  <si>
    <t>из них спортивных дворовых площадок</t>
  </si>
  <si>
    <t>реконструированных и отремонтированных плоскостных спортивных сооружений</t>
  </si>
  <si>
    <t>Площадь плоскостных спортивных сооружений (на конец года)</t>
  </si>
  <si>
    <t>тыс. кв. метров</t>
  </si>
  <si>
    <t>Численность работников физической культуры и спорта в организациях всех форм собственности</t>
  </si>
  <si>
    <t>Количество организаций, реализующих программы спортивной подготовки и программы дополнительного образования в области физической культуры и спорта</t>
  </si>
  <si>
    <t>Численность занимающихся в организациях, реализующих программы спортивной подготовки и программы дополнительного образования в области физической культуры и спорта</t>
  </si>
  <si>
    <t>Участие в организации и проведении межмуниципальных, региональных, межрегиональных, всероссийских и международных соревнований сборных команд Российской Федерации и сборных команд муниципального образования</t>
  </si>
  <si>
    <t>Участие сборных команд муниципального образования в региональных соревнованиях</t>
  </si>
  <si>
    <t>Проведение городских физкультурно-массовых мероприятий</t>
  </si>
  <si>
    <t>Проведение городских спортивных соревнований</t>
  </si>
  <si>
    <t>Проведение районных физкультурно-спортивных мероприятий</t>
  </si>
  <si>
    <t>Раздел 1.6. Молодежная политика</t>
  </si>
  <si>
    <t>Таблица 12. Показатели развития сферы молодежной политики</t>
  </si>
  <si>
    <t>Количество молодых людей, пользующихся услугами учреждений, реализующих государственную молодежную политику</t>
  </si>
  <si>
    <t>число детей от 5 до 18 лет, получающих услуги дополнительного образования в сфере молодежной политики</t>
  </si>
  <si>
    <t>число лиц, занимающихся в учреждениях, реализующих государственную молодежную политику</t>
  </si>
  <si>
    <t>Количество участников проектов и мероприятий в сфере молодежной политики и патриотического воспитания</t>
  </si>
  <si>
    <t>Количество молодых горожан, принявших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развитие гражданской активности молодежи и формирование здорового образа жизни</t>
  </si>
  <si>
    <t>Количество учреждений молодежной политики, клубов по месту жительства</t>
  </si>
  <si>
    <t>Доля аттестованных педагогических работников, работающих в клубах по месту жительства (от общего числа педагогов, работающих в клубах по месту жительства)</t>
  </si>
  <si>
    <t>Доля специалистов учреждений всех форм собственности, реализующих молодежную политику, повысивших профессиональный уровень, в общем количестве специалистов данных учреждений</t>
  </si>
  <si>
    <t>Количество подростков, вовлеченных в проекты, способствующие их интеграции в трудовую деятельность</t>
  </si>
  <si>
    <t>Количество молодых горожан, участвующих в профориентационных проектах</t>
  </si>
  <si>
    <t>Количество подростков и молодежи, выступивших организаторами мероприятий в сфере молодежной политики и патриотического воспитания</t>
  </si>
  <si>
    <t>Подраздел таблицы: "Организация отдыха детей в каникулярное время"</t>
  </si>
  <si>
    <t>Охват несовершеннолетних граждан сезонными формами занятости</t>
  </si>
  <si>
    <t>Количество подростков группы социального риска, участвующих в летних программах органов по делам молодежи</t>
  </si>
  <si>
    <t>Раздел 1.7. Социальная поддержка и социальное обслуживание населения</t>
  </si>
  <si>
    <t>Таблица 13. Показатели системы социального обслуживания населения</t>
  </si>
  <si>
    <t>Количество учреждений, осуществляющих социальную защиту населения</t>
  </si>
  <si>
    <t>центров социального обслуживания населения</t>
  </si>
  <si>
    <t>центров помощи семье и детям</t>
  </si>
  <si>
    <t>реабилитационных центров для детей с ограниченными возможностями</t>
  </si>
  <si>
    <t>реабилитационных центров для инвалидов</t>
  </si>
  <si>
    <t>социально-реабилитационных центров для несовершеннолетних</t>
  </si>
  <si>
    <t>учреждений стационарного социального обслуживания (пансионатов, домов-интернатов, психоневрологических интернатов)</t>
  </si>
  <si>
    <t>учреждений, оказывающих социальную помощь лицам без определенного места жительства и занятий</t>
  </si>
  <si>
    <t>организационно-методических центров социальной помощи</t>
  </si>
  <si>
    <t>Общее количество граждан, получивших социальные услуги в учреждениях социального обслуживания населения</t>
  </si>
  <si>
    <t>Общее количество граждан пожилого возраста и инвалидов, получивших услуги в учреждениях социального обслуживания населения</t>
  </si>
  <si>
    <t>Количество граждан, получивших услуги в центрах помощи семье и детям и реабилитационных центрах для детей с ограниченными возможностями здоровья</t>
  </si>
  <si>
    <t>из них:</t>
  </si>
  <si>
    <t>получивших услуги в учреждениях нестационарного типа</t>
  </si>
  <si>
    <t>получивших услуги в стационарных отделениях учреждений</t>
  </si>
  <si>
    <t>Таблица 14. Количество инвалидов</t>
  </si>
  <si>
    <t>Количество инвалидов</t>
  </si>
  <si>
    <t>I группы</t>
  </si>
  <si>
    <t>II группы</t>
  </si>
  <si>
    <t>III группы</t>
  </si>
  <si>
    <t>дети-инвалиды</t>
  </si>
  <si>
    <t>Раздел 1.8. Возможность самореализации</t>
  </si>
  <si>
    <t>Таблица 15. Показатели, характеризующие возможность самореализации</t>
  </si>
  <si>
    <t>Количество проектов инициативного бюджетирования, реализованных без привлечения средств областного бюджета</t>
  </si>
  <si>
    <t>Количество проектов инициативного бюджетирования, реализованных с привлечением средств областного бюджета</t>
  </si>
  <si>
    <t>Среднее число благо получателей по проектам инициативного бюджетирования, реализованным в отчетном году</t>
  </si>
  <si>
    <t>Направление 2. Развитие экономического потенциала</t>
  </si>
  <si>
    <t>Раздел 2.1. Общеэкономические показатели</t>
  </si>
  <si>
    <t>Таблица 16. Основные показатели экономического развития</t>
  </si>
  <si>
    <t>Оборот организаций, в том числе по видам экономической деятельности:</t>
  </si>
  <si>
    <t>млн.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</si>
  <si>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</si>
  <si>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</si>
  <si>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</si>
  <si>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</si>
  <si>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</si>
  <si>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</si>
  <si>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</si>
  <si>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процентов к предыдущему году</t>
  </si>
  <si>
    <t>Инвестиции в основной капитал организаций</t>
  </si>
  <si>
    <t>Сальдированный финансовый результат (прибыль минус убыток)</t>
  </si>
  <si>
    <t>Доля убыточных организаций</t>
  </si>
  <si>
    <t>Количество субъектов малого и среднего предпринимательства, включая индивидуальных предпринимателей</t>
  </si>
  <si>
    <t>Раздел 2.2. Потребительский рынок</t>
  </si>
  <si>
    <t>Таблица 17. Основные показатели развития потребительского рынка</t>
  </si>
  <si>
    <t>Подраздел таблицы: "Розничная торговля"</t>
  </si>
  <si>
    <t>Оборот розничной торговли в действующих ценах</t>
  </si>
  <si>
    <t>Количество организаций розничной торговли (на конец года)</t>
  </si>
  <si>
    <t>Торговые площади торгующих организаций без учета рынков</t>
  </si>
  <si>
    <t>Ввод в действие объектов торговли (с учетом перепрофилирования, реконструкции и капитального ремонта)</t>
  </si>
  <si>
    <t>Прирост объектов розничной торговли</t>
  </si>
  <si>
    <t>Оборот общественного питания в действующих ценах</t>
  </si>
  <si>
    <t>Количество предприятий общественного питания</t>
  </si>
  <si>
    <t>Количество мест на предприятиях общественного питания</t>
  </si>
  <si>
    <t>Подраздел таблицы: "Общественное питание"</t>
  </si>
  <si>
    <t>Объем платных услуг населению</t>
  </si>
  <si>
    <t>Общая площадь предприятий бытового обслуживания (на конец периода)</t>
  </si>
  <si>
    <t>Количество предприятий сферы бытового обслуживания (на конец периода)</t>
  </si>
  <si>
    <t>Единовременная вместимость гостиниц (на конец периода)</t>
  </si>
  <si>
    <t>мест</t>
  </si>
  <si>
    <t>Ввод новых гостиниц</t>
  </si>
  <si>
    <t>Число гостиниц</t>
  </si>
  <si>
    <t>Раздел 2.3. Базовые отрасли материального производства</t>
  </si>
  <si>
    <t>Таблица 18. Промышленное производство и сельское хозяйство</t>
  </si>
  <si>
    <t>Объем отгруженных товаров собственного производства, выполненных работ и услуг по промышленным видам экономической деятельности, в том числе по видам экономической деятельности:</t>
  </si>
  <si>
    <t>процентов к предыдущему году в действующих ценах</t>
  </si>
  <si>
    <t>Подраздел таблицы: "Сельское хозяйство"</t>
  </si>
  <si>
    <t>Объем отгруженных товаров собственного производства, выполненных работ и услуг организаций по виду деятельности "Сельское, лесное хозяйство, охота, рыболовство и рыбоводство"</t>
  </si>
  <si>
    <t>Раздел 2.4. Рынок труда и безработица</t>
  </si>
  <si>
    <t>Таблица 19. Основные показатели, характеризующие рынок труда</t>
  </si>
  <si>
    <t>Численность работников крупных и средних предприятий с распределением по видам экономической деятельности:</t>
  </si>
  <si>
    <t>торговля розничная, кроме торговли автотранспортными средствами и мотоциклами</t>
  </si>
  <si>
    <t>в области здравоохранения и социальных услуг</t>
  </si>
  <si>
    <t>образование</t>
  </si>
  <si>
    <t>в области культуры, спорта, организации досуга и развлечений</t>
  </si>
  <si>
    <t>Среднемесячная номинальная начисленная заработная плата работников организаций, в том числе по видам экономической деятельности:</t>
  </si>
  <si>
    <t>рублей</t>
  </si>
  <si>
    <t>Численность безработных граждан</t>
  </si>
  <si>
    <t>Уровень зарегистрированной безработицы</t>
  </si>
  <si>
    <t>Число вакансий на 1 января текущего года</t>
  </si>
  <si>
    <t>Количество лиц, обратившихся за содействием в поисках подходящей работы в государственные учреждения службы занятости населения Свердловской области</t>
  </si>
  <si>
    <t>Количество трудоустроенных</t>
  </si>
  <si>
    <t>Коэффициент напряженности рынка труда на конец года (количество лиц, не занятых трудовой деятельностью, на одну вакансию)</t>
  </si>
  <si>
    <t>человек на вакансию</t>
  </si>
  <si>
    <t>Раздел 2.5. Бюджет муниципального образования</t>
  </si>
  <si>
    <t>Таблица 20. Исполнение бюджета муниципального образования</t>
  </si>
  <si>
    <t>Все доходы, в том числе:</t>
  </si>
  <si>
    <t>1) 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</si>
  <si>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</si>
  <si>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</si>
  <si>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</si>
  <si>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</si>
  <si>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</si>
  <si>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</si>
  <si>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</si>
  <si>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</si>
  <si>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</si>
  <si>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</si>
  <si>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</si>
  <si>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</si>
  <si>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2) 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</si>
  <si>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</si>
  <si>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</si>
  <si>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</si>
  <si>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</si>
  <si>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</si>
  <si>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</si>
  <si>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</si>
  <si>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</t>
  </si>
  <si>
    <t>субвенции</t>
  </si>
  <si>
    <t>дотации</t>
  </si>
  <si>
    <t>иные межбюджетные трансферты</t>
  </si>
  <si>
    <t>Расходы, в том числе по основным статьям расходов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</si>
  <si>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</si>
  <si>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</si>
  <si>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</si>
  <si>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</si>
  <si>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</si>
  <si>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</si>
  <si>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</si>
  <si>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</si>
  <si>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</si>
  <si>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</si>
  <si>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</si>
  <si>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</si>
  <si>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</si>
  <si>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дошкольное образование</t>
  </si>
  <si>
    <t>общее образование</t>
  </si>
  <si>
    <t>культура, кинематография</t>
  </si>
  <si>
    <t>средства массовой информации</t>
  </si>
  <si>
    <t>здравоохранение</t>
  </si>
  <si>
    <t>физическая культура и спорт</t>
  </si>
  <si>
    <t>социальная политика</t>
  </si>
  <si>
    <t>Дефицит (-), профицит (+)</t>
  </si>
  <si>
    <t>Раздел 2.6. Информационно-коммуникационные технологии</t>
  </si>
  <si>
    <t>Таблица 21. Показатели доступности информационно-телекоммуникационной сети "Интернет" (далее - сеть Интернет)</t>
  </si>
  <si>
    <t>Доля лиц (домохозяйств), имеющих доступ к сети Интернет</t>
  </si>
  <si>
    <t>Число домохозяйств, имеющих широкополосный доступ к сети Интернет</t>
  </si>
  <si>
    <t>Доля домашних хозяйств, имеющих доступ к сети Интернет, в общем числе домашних хозяйств</t>
  </si>
  <si>
    <t>Доля объектов социальной инфраструктуры, имеющих широкополосный доступ к сети Интернет (с наличием необходимого для функционирования оборудования)</t>
  </si>
  <si>
    <t>Доля социально значимых объектов, имеющих широкополосный доступ к сети Интернет</t>
  </si>
  <si>
    <t>Таблица 22. Предоставление государственных и муниципальных услуг</t>
  </si>
  <si>
    <t>Количество муниципальных (государственных) услуг, предоставляемых администрацией муниципального образования и подведомственными учреждениями (организациями) в электронном виде</t>
  </si>
  <si>
    <t>Доля заявлений, поступивших в электронном виде, от общего количества заявлений</t>
  </si>
  <si>
    <t>Среднее время ожидания при обращении заявителя в орган государственной власти Российской Федерации (орган местного самоуправления) для получения государственных (муниципальных услуг)</t>
  </si>
  <si>
    <t>Направление 3. Развитие инженерной инфраструктуры и жилищно-коммунального хозяйства</t>
  </si>
  <si>
    <t>Таблица 23. Коммунальное хозяйство</t>
  </si>
  <si>
    <t>Протяженность тепловых сетей</t>
  </si>
  <si>
    <t>километров</t>
  </si>
  <si>
    <t>Протяженность водопроводных сетей</t>
  </si>
  <si>
    <t>Протяженность сетей водоотведения</t>
  </si>
  <si>
    <t>Количество повреждений на сетях теплоснабжения</t>
  </si>
  <si>
    <t>Капитальный ремонт и реконструкция тепловых сетей</t>
  </si>
  <si>
    <t>Количество повреждений на водопроводных сетях</t>
  </si>
  <si>
    <t>Капитальный ремонт и перекладка сетей водоснабжения и водоотведения</t>
  </si>
  <si>
    <t>Количество лифтов, требующих замены в связи с техническими требованиями</t>
  </si>
  <si>
    <t>Доля многоквартирных домов, оборудованных приборами учета холодной воды</t>
  </si>
  <si>
    <t>Доля квартир, плата по счетам за которые производится по показаниям приборов учета холодного и горячего водоснабжения</t>
  </si>
  <si>
    <t>Таблица 24. Газоснабжение</t>
  </si>
  <si>
    <t>Перекладка газопроводов (за счет всех источников финансирования)</t>
  </si>
  <si>
    <t>Капитальное строительство газопроводов высокого и низкого давления (за счет всех источников финансирования)</t>
  </si>
  <si>
    <t>Таблица 25. Электроснабжение</t>
  </si>
  <si>
    <t>Реализация электроэнергии на территории муниципального образования</t>
  </si>
  <si>
    <t>млн. киловатт-часов</t>
  </si>
  <si>
    <t>Количество повреждений на электросетях</t>
  </si>
  <si>
    <t>на подстанциях и трансформаторных подстанциях</t>
  </si>
  <si>
    <t>на кабельных и воздушных линиях</t>
  </si>
  <si>
    <t>Таблица 26. Жилищное хозяйство и жилищная политика</t>
  </si>
  <si>
    <t>Общий объем жилищного фонда</t>
  </si>
  <si>
    <t>Обеспеченность жильем на 1 жителя</t>
  </si>
  <si>
    <t>кв. метров на человека</t>
  </si>
  <si>
    <t>Задолженность населения по оплате жилищно-коммунальных услуг</t>
  </si>
  <si>
    <t>в том числе задолженность более чем за шесть месяцев</t>
  </si>
  <si>
    <t>Общая площадь капитально отремонтированных жилых домов</t>
  </si>
  <si>
    <t>Общая площадь жилищного фонда, признанного аварийным в установленном порядке</t>
  </si>
  <si>
    <t>Количество семей, переселенных из ветхих и аварийных домов в благоустроенные жилые помещения</t>
  </si>
  <si>
    <t>семья</t>
  </si>
  <si>
    <t>Доля семей, переселенных из ветхих и аварийных домов в благоустроенные жилые помещения, в общем количестве семей, проживающих в ветхом фонде</t>
  </si>
  <si>
    <t>Число семей, получивших субсидии на оплату жилого помещения и коммунальных услуг, по состоянию на конец отчетного периода</t>
  </si>
  <si>
    <t>тыс. семей</t>
  </si>
  <si>
    <t>Объем начисленных субсидий на оплату жилого помещения и коммунальных услуг</t>
  </si>
  <si>
    <t>Количество граждан, состоящих на учете в качестве нуждающихся в жилых помещениях на условиях социального найма</t>
  </si>
  <si>
    <t>Количество молодых семей, признанных нуждающимися в улучшении жилищных условий для предоставления социальных выплат на приобретение жилья (на конец периода)</t>
  </si>
  <si>
    <t>Направление 4. Развитие транспортной инфраструктуры</t>
  </si>
  <si>
    <t>Таблица 27. Строительство и ремонт объектов улично-дорожной сети на территории муниципального образования</t>
  </si>
  <si>
    <t>Строительство и реконструкция дорог (за счет всех источников финансирования)</t>
  </si>
  <si>
    <t>кв. метров</t>
  </si>
  <si>
    <t>Строительство и реконструкция тротуаров (за счет всех источников финансирования)</t>
  </si>
  <si>
    <t>Капитальный ремонт дорог (за счет всех источников финансирования)</t>
  </si>
  <si>
    <t>Ремонт дорог (за счет всех источников финансирования)</t>
  </si>
  <si>
    <t>Ремонт тротуаров (за счет всех источников финансирования)</t>
  </si>
  <si>
    <t>Таблица 28. Городской транспорт</t>
  </si>
  <si>
    <t>Перевозка пассажиров транспортом общего пользования</t>
  </si>
  <si>
    <t>млн. поездок</t>
  </si>
  <si>
    <t>Количество маршрутов городского пассажирского транспорта</t>
  </si>
  <si>
    <t>Доля населения, проживающего в населенных пунктах, не имеющих регулярного транспортного сообщения</t>
  </si>
  <si>
    <t>Направление 5. Экология, благоустроенная городская среда, рекреационные зоны</t>
  </si>
  <si>
    <t>Таблица 29. Экология</t>
  </si>
  <si>
    <t>Объем выбросов вредных веществ в атмосферу</t>
  </si>
  <si>
    <t>тыс. тонн</t>
  </si>
  <si>
    <t>стационарными источниками</t>
  </si>
  <si>
    <t>передвижными источниками</t>
  </si>
  <si>
    <t>Комплексный индекс загрязнения атмосферы</t>
  </si>
  <si>
    <t>Удельный объем выбросов загрязняющих веществ на одного жителя</t>
  </si>
  <si>
    <t>тонн</t>
  </si>
  <si>
    <t>Объем сброса сточных вод в поверхностные водные объекты</t>
  </si>
  <si>
    <t>млн. куб. метров</t>
  </si>
  <si>
    <t>Объем сброса загрязненных сточных вод</t>
  </si>
  <si>
    <t>Объем отходов, поступающих для размещения на городские полигоны твердых коммунальных отходов</t>
  </si>
  <si>
    <t>Доля отходов, направленных на переработку</t>
  </si>
  <si>
    <t>Доля жилищного фонда, в котором осуществляется раздельный сбор отходов</t>
  </si>
  <si>
    <t>Таблица 30. Благоустройство</t>
  </si>
  <si>
    <t>Площадь дорог, на которых выполнялись работы по их содержанию</t>
  </si>
  <si>
    <t>Площадь тротуаров, на которых выполнялись работы по их содержанию</t>
  </si>
  <si>
    <t>Ремонт колодцев ливневой канализации</t>
  </si>
  <si>
    <t>Направление 6. Безопасность</t>
  </si>
  <si>
    <t>Таблица 31. Правопорядок</t>
  </si>
  <si>
    <t>Количество зарегистрированных преступлений</t>
  </si>
  <si>
    <t>Уровень преступности среди несовершеннолетних</t>
  </si>
  <si>
    <t>Количество раскрытых преступлений</t>
  </si>
  <si>
    <t>Число добровольных народных дружин</t>
  </si>
  <si>
    <t>Охват видеонаблюдением улиц, парков, скверов, дворовых территорий</t>
  </si>
  <si>
    <t>Направление 7. Развитие гражданского общества</t>
  </si>
  <si>
    <t>Таблица 32. Показатели, характеризующие развитие гражданского общества</t>
  </si>
  <si>
    <t>Число волонтеров, постоянно участвующих в проектах, организуемых органами региональной и муниципальной власти</t>
  </si>
  <si>
    <t>Число социально-культурных проектов, проектов благоустройства, реализуемых общественными организациями</t>
  </si>
  <si>
    <t>Направление 8. Градостроительство, землепользование</t>
  </si>
  <si>
    <t>Таблица 33. Ввод в эксплуатацию объектов жилого и нежилого назначения</t>
  </si>
  <si>
    <t>Ввод жилья</t>
  </si>
  <si>
    <t>Ввод нежилых помещений, в том числе складских, офисных, торговых, гостиничных</t>
  </si>
  <si>
    <t>Таблица 34. Структура разграниченных земель</t>
  </si>
  <si>
    <t>Земли, находящиеся в федеральной собственности</t>
  </si>
  <si>
    <t>гектаров</t>
  </si>
  <si>
    <t>процентов в общей площади муниципального образования</t>
  </si>
  <si>
    <t>из них земли сельскохозяйственного назначения</t>
  </si>
  <si>
    <t>Земли, находящиеся в собственности субъекта Российской Федерации</t>
  </si>
  <si>
    <t>Земли, находящиеся в муниципальной собственности</t>
  </si>
  <si>
    <t>Земли, находящиеся в частной собственности</t>
  </si>
  <si>
    <t>юридических лиц</t>
  </si>
  <si>
    <t>физических лиц</t>
  </si>
  <si>
    <t>Свердловскстат</t>
  </si>
  <si>
    <t>Свердловскстат/расчетные данные</t>
  </si>
  <si>
    <t>Фактическое значение за отчетный период 2023 год</t>
  </si>
  <si>
    <t>ГАУЗ СО " ГБ г. Асбест"</t>
  </si>
  <si>
    <t>ГАУЗ СО "ССМП г.Асбест"</t>
  </si>
  <si>
    <t>Отдел образования администрации Малышевского ГО</t>
  </si>
  <si>
    <t>отдел  развития территории АМГО</t>
  </si>
  <si>
    <t>ОКМПиС АМГО</t>
  </si>
  <si>
    <t>МБУДО ДШИ</t>
  </si>
  <si>
    <t>о</t>
  </si>
  <si>
    <t>1+A159:K17153</t>
  </si>
  <si>
    <t> ОКМПиС АМГОъ</t>
  </si>
  <si>
    <t>Отдел по управлению имущесвом АМГО</t>
  </si>
  <si>
    <t>Отдел общественной безопасности АМГО</t>
  </si>
  <si>
    <t>ОКМПиС АМГО, Отдел образования АМГО</t>
  </si>
  <si>
    <t>Отдел развития территории АМГО</t>
  </si>
  <si>
    <t> ОКМПиС АМГО, Отдел образования АМГО</t>
  </si>
  <si>
    <t>--</t>
  </si>
  <si>
    <t>180/87 одновременно</t>
  </si>
  <si>
    <t>бассейн</t>
  </si>
  <si>
    <t>65/25</t>
  </si>
  <si>
    <t>Оборот общественного питания предоставляется Свердловскстатом без субъектов МСП</t>
  </si>
  <si>
    <t>Данные МРИ ИФНС № 29, Министерство инвестиций и развития СО</t>
  </si>
  <si>
    <t>свердловскстат</t>
  </si>
  <si>
    <t>данные предприятий</t>
  </si>
  <si>
    <t>43,059,9</t>
  </si>
  <si>
    <t>ГКУ СЗН "Асбестовский центр занятости"</t>
  </si>
  <si>
    <t>ВПН-2020, расчетные данные</t>
  </si>
  <si>
    <t>расчетные данные</t>
  </si>
  <si>
    <t>АСУ ИОГВ, административные регламенты</t>
  </si>
  <si>
    <t>АО "Газпром газораспределение"</t>
  </si>
  <si>
    <t>Сведловский филиал "АО "Энергосбыт Плюс"</t>
  </si>
  <si>
    <t>ПАО "Россети Урал"</t>
  </si>
  <si>
    <t>Министерство энергетики и ЖКХ Свердловской области</t>
  </si>
  <si>
    <t>Отдел ЖКХ, строительства,транспорта, связи и жилищной политики АМГО</t>
  </si>
  <si>
    <t>МКУ МГО "АХС"</t>
  </si>
  <si>
    <t>"МКУ МГО "АХС"</t>
  </si>
  <si>
    <t>Министерство экологии и природных ресурсов Свердловской области</t>
  </si>
  <si>
    <t> Министерство экологии и природных ресурсов Свердловской области</t>
  </si>
  <si>
    <t>Отдел водных ресурсов по Свердловской области Нижне-Обского бассейнового  водного управления Федерального агенства водных ресурсов </t>
  </si>
  <si>
    <t>Финансовый отдел АМГО</t>
  </si>
  <si>
    <t xml:space="preserve">иные сооружения </t>
  </si>
  <si>
    <t>Отдел по управлению имуществом АМГО</t>
  </si>
  <si>
    <t>Основные итоги социально-экономического развития Малышевского городского округа за 2023 год</t>
  </si>
  <si>
    <t>,</t>
  </si>
  <si>
    <t>безработица,</t>
  </si>
  <si>
    <t xml:space="preserve">Капремонт реконструкция тепловых </t>
  </si>
  <si>
    <t>дороги</t>
  </si>
  <si>
    <t>жи</t>
  </si>
  <si>
    <t>количество зарегистрированных преступлений</t>
  </si>
  <si>
    <t>уровень преступности среди несовершеннолетних</t>
  </si>
  <si>
    <t>количество раскрытых преступлений</t>
  </si>
  <si>
    <t xml:space="preserve">наименование </t>
  </si>
  <si>
    <t>единицы</t>
  </si>
  <si>
    <t>2022 год</t>
  </si>
  <si>
    <t>2023 год</t>
  </si>
  <si>
    <t>Приложение № 2  к Сводному отчету об итогах социально-экономического развития Малышевского городского округа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</si>
</sst>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theme="1"/>
      <name val="Liberation Sans"/>
    </font>
    <font>
      <sz val="12"/>
      <name val="Liberation Serif"/>
    </font>
    <font>
      <sz val="12"/>
      <name val="Liberation Serif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Liberation Sans"/>
      <family val="2"/>
      <charset val="204"/>
    </font>
    <font>
      <sz val="10"/>
      <color theme="1"/>
      <name val="Liberation Sans"/>
      <family val="2"/>
      <charset val="204"/>
    </font>
    <font>
      <u/>
      <sz val="10"/>
      <color theme="10"/>
      <name val="Liberation Sans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1">
    <xf numFmtId="0" fontId="0" fillId="0" borderId="0" xfId="0"/>
    <xf numFmtId="2" fontId="1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left" vertical="top" wrapText="1"/>
    </xf>
    <xf numFmtId="2" fontId="1" fillId="0" borderId="2" xfId="0" quotePrefix="1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ill="1" applyAlignment="1">
      <alignment horizontal="center" vertical="top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0" fillId="0" borderId="0" xfId="0" applyNumberFormat="1" applyFill="1" applyAlignment="1">
      <alignment horizontal="center" vertical="top"/>
    </xf>
    <xf numFmtId="2" fontId="1" fillId="0" borderId="3" xfId="0" applyNumberFormat="1" applyFont="1" applyFill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vertical="center" wrapText="1"/>
    </xf>
    <xf numFmtId="1" fontId="1" fillId="0" borderId="4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2" fontId="0" fillId="0" borderId="0" xfId="0" applyNumberFormat="1"/>
    <xf numFmtId="1" fontId="1" fillId="0" borderId="8" xfId="0" applyNumberFormat="1" applyFont="1" applyFill="1" applyBorder="1" applyAlignment="1">
      <alignment vertical="top" wrapText="1"/>
    </xf>
    <xf numFmtId="1" fontId="1" fillId="0" borderId="9" xfId="0" applyNumberFormat="1" applyFont="1" applyFill="1" applyBorder="1" applyAlignment="1">
      <alignment vertical="top" wrapText="1"/>
    </xf>
    <xf numFmtId="2" fontId="1" fillId="0" borderId="9" xfId="0" applyNumberFormat="1" applyFont="1" applyFill="1" applyBorder="1" applyAlignment="1">
      <alignment vertical="top" wrapText="1"/>
    </xf>
    <xf numFmtId="2" fontId="1" fillId="0" borderId="10" xfId="0" applyNumberFormat="1" applyFont="1" applyFill="1" applyBorder="1" applyAlignment="1">
      <alignment vertical="top" wrapText="1"/>
    </xf>
    <xf numFmtId="0" fontId="5" fillId="0" borderId="0" xfId="0" applyFont="1"/>
    <xf numFmtId="0" fontId="6" fillId="0" borderId="0" xfId="1"/>
    <xf numFmtId="2" fontId="1" fillId="0" borderId="3" xfId="0" applyNumberFormat="1" applyFont="1" applyFill="1" applyBorder="1" applyAlignment="1">
      <alignment horizontal="left" vertical="top" wrapText="1"/>
    </xf>
    <xf numFmtId="2" fontId="1" fillId="0" borderId="4" xfId="0" applyNumberFormat="1" applyFont="1" applyFill="1" applyBorder="1" applyAlignment="1">
      <alignment horizontal="left" vertical="top" wrapText="1"/>
    </xf>
    <xf numFmtId="2" fontId="1" fillId="0" borderId="5" xfId="0" applyNumberFormat="1" applyFont="1" applyFill="1" applyBorder="1" applyAlignment="1">
      <alignment horizontal="left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1" fontId="1" fillId="0" borderId="8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10" xfId="0" applyNumberFormat="1" applyFont="1" applyFill="1" applyBorder="1" applyAlignment="1">
      <alignment horizontal="center" vertical="top" wrapText="1"/>
    </xf>
    <xf numFmtId="2" fontId="1" fillId="0" borderId="5" xfId="0" applyNumberFormat="1" applyFont="1" applyFill="1" applyBorder="1" applyAlignment="1">
      <alignment horizontal="center" vertical="top" wrapText="1"/>
    </xf>
    <xf numFmtId="1" fontId="1" fillId="0" borderId="1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2" fontId="1" fillId="0" borderId="1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/>
    </xf>
    <xf numFmtId="1" fontId="1" fillId="0" borderId="10" xfId="0" applyNumberFormat="1" applyFont="1" applyFill="1" applyBorder="1" applyAlignment="1">
      <alignment horizontal="center" vertical="top" wrapText="1"/>
    </xf>
    <xf numFmtId="1" fontId="1" fillId="0" borderId="12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13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2" fontId="1" fillId="0" borderId="14" xfId="0" applyNumberFormat="1" applyFont="1" applyFill="1" applyBorder="1" applyAlignment="1">
      <alignment horizontal="center" vertical="top" wrapText="1"/>
    </xf>
    <xf numFmtId="2" fontId="1" fillId="0" borderId="15" xfId="0" applyNumberFormat="1" applyFont="1" applyFill="1" applyBorder="1" applyAlignment="1">
      <alignment horizontal="center" vertical="top" wrapText="1"/>
    </xf>
    <xf numFmtId="2" fontId="2" fillId="0" borderId="7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2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8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2" fillId="0" borderId="13" xfId="0" applyNumberFormat="1" applyFont="1" applyFill="1" applyBorder="1" applyAlignment="1">
      <alignment horizontal="center" vertical="top" wrapText="1"/>
    </xf>
    <xf numFmtId="2" fontId="2" fillId="0" borderId="15" xfId="0" applyNumberFormat="1" applyFont="1" applyFill="1" applyBorder="1" applyAlignment="1">
      <alignment horizontal="center" vertical="top" wrapText="1"/>
    </xf>
    <xf numFmtId="2" fontId="1" fillId="0" borderId="8" xfId="0" applyNumberFormat="1" applyFont="1" applyFill="1" applyBorder="1" applyAlignment="1">
      <alignment horizontal="center" vertical="top" wrapText="1"/>
    </xf>
    <xf numFmtId="2" fontId="1" fillId="0" borderId="11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Численность населения, тыс. человек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1039370078740162E-2"/>
          <c:y val="0.18097222222222226"/>
          <c:w val="0.88396062992125979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Лист3!$C$1:$C$11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Лист3!$D$1:$D$11</c:f>
              <c:numCache>
                <c:formatCode>General</c:formatCode>
                <c:ptCount val="11"/>
                <c:pt idx="0">
                  <c:v>10.95</c:v>
                </c:pt>
                <c:pt idx="1">
                  <c:v>10.87</c:v>
                </c:pt>
                <c:pt idx="2">
                  <c:v>10.89</c:v>
                </c:pt>
                <c:pt idx="3">
                  <c:v>10.76</c:v>
                </c:pt>
                <c:pt idx="4">
                  <c:v>10.71</c:v>
                </c:pt>
                <c:pt idx="5">
                  <c:v>10.56</c:v>
                </c:pt>
                <c:pt idx="6">
                  <c:v>10.37</c:v>
                </c:pt>
                <c:pt idx="7">
                  <c:v>10.31</c:v>
                </c:pt>
                <c:pt idx="8">
                  <c:v>10.19</c:v>
                </c:pt>
                <c:pt idx="9">
                  <c:v>10.08</c:v>
                </c:pt>
                <c:pt idx="10">
                  <c:v>9.5399999999999991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BE-4232-862F-351D6D527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912816"/>
        <c:axId val="455913800"/>
      </c:barChart>
      <c:catAx>
        <c:axId val="45591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5913800"/>
        <c:crosses val="autoZero"/>
        <c:auto val="1"/>
        <c:lblAlgn val="ctr"/>
        <c:lblOffset val="100"/>
        <c:noMultiLvlLbl val="0"/>
      </c:catAx>
      <c:valAx>
        <c:axId val="4559138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5912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Уровень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рождаемости, промилле</a:t>
            </a: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Лист3!$I$1:$I$11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Лист3!$J$1:$J$11</c:f>
              <c:numCache>
                <c:formatCode>General</c:formatCode>
                <c:ptCount val="11"/>
                <c:pt idx="0">
                  <c:v>12</c:v>
                </c:pt>
                <c:pt idx="1">
                  <c:v>13.2</c:v>
                </c:pt>
                <c:pt idx="2">
                  <c:v>9.1999999999999993</c:v>
                </c:pt>
                <c:pt idx="3">
                  <c:v>7.5</c:v>
                </c:pt>
                <c:pt idx="4">
                  <c:v>8.9</c:v>
                </c:pt>
                <c:pt idx="5">
                  <c:v>7.1</c:v>
                </c:pt>
                <c:pt idx="6">
                  <c:v>6.2</c:v>
                </c:pt>
                <c:pt idx="7">
                  <c:v>6.9</c:v>
                </c:pt>
                <c:pt idx="8">
                  <c:v>7.7</c:v>
                </c:pt>
                <c:pt idx="9">
                  <c:v>5.6</c:v>
                </c:pt>
                <c:pt idx="1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CB-4E51-A070-225F1BD66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9440016"/>
        <c:axId val="469442640"/>
      </c:barChart>
      <c:catAx>
        <c:axId val="46944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9442640"/>
        <c:crosses val="autoZero"/>
        <c:auto val="1"/>
        <c:lblAlgn val="ctr"/>
        <c:lblOffset val="100"/>
        <c:noMultiLvlLbl val="0"/>
      </c:catAx>
      <c:valAx>
        <c:axId val="4694426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944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Уровень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рождаемости, промилле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Лист3!$P$1:$P$11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Лист3!$Q$1:$Q$11</c:f>
              <c:numCache>
                <c:formatCode>General</c:formatCode>
                <c:ptCount val="11"/>
                <c:pt idx="0">
                  <c:v>15.1</c:v>
                </c:pt>
                <c:pt idx="1">
                  <c:v>16.8</c:v>
                </c:pt>
                <c:pt idx="2">
                  <c:v>15.3</c:v>
                </c:pt>
                <c:pt idx="3">
                  <c:v>15.9</c:v>
                </c:pt>
                <c:pt idx="4">
                  <c:v>14.5</c:v>
                </c:pt>
                <c:pt idx="5">
                  <c:v>16.7</c:v>
                </c:pt>
                <c:pt idx="6">
                  <c:v>13.3</c:v>
                </c:pt>
                <c:pt idx="7">
                  <c:v>18</c:v>
                </c:pt>
                <c:pt idx="8">
                  <c:v>23</c:v>
                </c:pt>
                <c:pt idx="9">
                  <c:v>17.2</c:v>
                </c:pt>
                <c:pt idx="10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5-44F7-93DA-C2A12D527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0270848"/>
        <c:axId val="540268880"/>
      </c:barChart>
      <c:catAx>
        <c:axId val="54027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0268880"/>
        <c:crosses val="autoZero"/>
        <c:auto val="1"/>
        <c:lblAlgn val="ctr"/>
        <c:lblOffset val="100"/>
        <c:noMultiLvlLbl val="0"/>
      </c:catAx>
      <c:valAx>
        <c:axId val="54026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40270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Миграционная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убыль(прирост), чел.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Лист3!$T$1:$T$11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Лист3!$U$1:$U$11</c:f>
              <c:numCache>
                <c:formatCode>General</c:formatCode>
                <c:ptCount val="11"/>
                <c:pt idx="0">
                  <c:v>-48</c:v>
                </c:pt>
                <c:pt idx="1">
                  <c:v>59</c:v>
                </c:pt>
                <c:pt idx="2">
                  <c:v>-59</c:v>
                </c:pt>
                <c:pt idx="3">
                  <c:v>34</c:v>
                </c:pt>
                <c:pt idx="4">
                  <c:v>-92</c:v>
                </c:pt>
                <c:pt idx="5">
                  <c:v>-85</c:v>
                </c:pt>
                <c:pt idx="6">
                  <c:v>15</c:v>
                </c:pt>
                <c:pt idx="7">
                  <c:v>1</c:v>
                </c:pt>
                <c:pt idx="8">
                  <c:v>44</c:v>
                </c:pt>
                <c:pt idx="9">
                  <c:v>8</c:v>
                </c:pt>
                <c:pt idx="10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52-478A-90E7-3FAE81940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333464"/>
        <c:axId val="529334448"/>
      </c:lineChart>
      <c:catAx>
        <c:axId val="529333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29334448"/>
        <c:crosses val="autoZero"/>
        <c:auto val="1"/>
        <c:lblAlgn val="ctr"/>
        <c:lblOffset val="100"/>
        <c:noMultiLvlLbl val="0"/>
      </c:catAx>
      <c:valAx>
        <c:axId val="5293344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2933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Количество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воспитанников ,человек 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Лист4!$G$6:$G$11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Лист4!$H$6:$H$11</c:f>
              <c:numCache>
                <c:formatCode>General</c:formatCode>
                <c:ptCount val="6"/>
                <c:pt idx="0">
                  <c:v>625</c:v>
                </c:pt>
                <c:pt idx="1">
                  <c:v>566</c:v>
                </c:pt>
                <c:pt idx="2">
                  <c:v>538</c:v>
                </c:pt>
                <c:pt idx="3">
                  <c:v>525</c:v>
                </c:pt>
                <c:pt idx="4">
                  <c:v>484</c:v>
                </c:pt>
                <c:pt idx="5">
                  <c:v>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AF-427D-BA83-829EA215F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152808"/>
        <c:axId val="476153136"/>
      </c:barChart>
      <c:catAx>
        <c:axId val="476152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76153136"/>
        <c:crosses val="autoZero"/>
        <c:auto val="1"/>
        <c:lblAlgn val="ctr"/>
        <c:lblOffset val="100"/>
        <c:noMultiLvlLbl val="0"/>
      </c:catAx>
      <c:valAx>
        <c:axId val="4761531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6152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Количество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обучающихся в дневных общеобразовательных учреждениях, человек 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Лист4!$D$1:$D$11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Лист4!$E$1:$E$11</c:f>
              <c:numCache>
                <c:formatCode>General</c:formatCode>
                <c:ptCount val="11"/>
                <c:pt idx="0">
                  <c:v>964</c:v>
                </c:pt>
                <c:pt idx="1">
                  <c:v>1007</c:v>
                </c:pt>
                <c:pt idx="2">
                  <c:v>1018</c:v>
                </c:pt>
                <c:pt idx="3">
                  <c:v>1018</c:v>
                </c:pt>
                <c:pt idx="4">
                  <c:v>1037</c:v>
                </c:pt>
                <c:pt idx="5">
                  <c:v>1037</c:v>
                </c:pt>
                <c:pt idx="6">
                  <c:v>1015</c:v>
                </c:pt>
                <c:pt idx="7">
                  <c:v>1012</c:v>
                </c:pt>
                <c:pt idx="8">
                  <c:v>1023</c:v>
                </c:pt>
                <c:pt idx="9">
                  <c:v>1016</c:v>
                </c:pt>
                <c:pt idx="10">
                  <c:v>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4F-4E42-9730-E33DDEA13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181920"/>
        <c:axId val="468181592"/>
      </c:barChart>
      <c:catAx>
        <c:axId val="46818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8181592"/>
        <c:crosses val="autoZero"/>
        <c:auto val="1"/>
        <c:lblAlgn val="ctr"/>
        <c:lblOffset val="100"/>
        <c:noMultiLvlLbl val="0"/>
      </c:catAx>
      <c:valAx>
        <c:axId val="4681815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8181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 обучающихся в учреждениях культуры</a:t>
            </a:r>
            <a:r>
              <a:rPr lang="ru-RU" baseline="0"/>
              <a:t>  дополнительного образования, человек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Лист4!$M$1:$M$11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Лист4!$N$1:$N$11</c:f>
              <c:numCache>
                <c:formatCode>General</c:formatCode>
                <c:ptCount val="11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191</c:v>
                </c:pt>
                <c:pt idx="8">
                  <c:v>186</c:v>
                </c:pt>
                <c:pt idx="9">
                  <c:v>166</c:v>
                </c:pt>
                <c:pt idx="10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A-4874-8A6F-D604683D9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159696"/>
        <c:axId val="476160352"/>
      </c:barChart>
      <c:catAx>
        <c:axId val="47615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76160352"/>
        <c:crosses val="autoZero"/>
        <c:auto val="1"/>
        <c:lblAlgn val="ctr"/>
        <c:lblOffset val="100"/>
        <c:noMultiLvlLbl val="0"/>
      </c:catAx>
      <c:valAx>
        <c:axId val="47616035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615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Численность занимающихся физической культурой</a:t>
            </a:r>
            <a:r>
              <a:rPr lang="ru-RU" baseline="0"/>
              <a:t> и спортом, человек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Лист5!$C$1:$C$11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Лист5!$D$1:$D$11</c:f>
              <c:numCache>
                <c:formatCode>General</c:formatCode>
                <c:ptCount val="11"/>
                <c:pt idx="0">
                  <c:v>1190</c:v>
                </c:pt>
                <c:pt idx="1">
                  <c:v>1180</c:v>
                </c:pt>
                <c:pt idx="2">
                  <c:v>1187</c:v>
                </c:pt>
                <c:pt idx="3">
                  <c:v>1425</c:v>
                </c:pt>
                <c:pt idx="4">
                  <c:v>1467</c:v>
                </c:pt>
                <c:pt idx="5">
                  <c:v>1369</c:v>
                </c:pt>
                <c:pt idx="6">
                  <c:v>1284</c:v>
                </c:pt>
                <c:pt idx="7">
                  <c:v>1305</c:v>
                </c:pt>
                <c:pt idx="8">
                  <c:v>1311</c:v>
                </c:pt>
                <c:pt idx="9">
                  <c:v>2075</c:v>
                </c:pt>
                <c:pt idx="10">
                  <c:v>2503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1B-49E5-9977-18F1FABD5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344184"/>
        <c:axId val="468345496"/>
      </c:barChart>
      <c:catAx>
        <c:axId val="46834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345496"/>
        <c:crosses val="autoZero"/>
        <c:auto val="1"/>
        <c:lblAlgn val="ctr"/>
        <c:lblOffset val="100"/>
        <c:noMultiLvlLbl val="0"/>
      </c:catAx>
      <c:valAx>
        <c:axId val="46834549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8344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Единовременная</a:t>
            </a:r>
            <a:r>
              <a:rPr lang="ru-RU" baseline="0"/>
              <a:t> пропускная способность спортивных сооружений, человек в час</a:t>
            </a:r>
            <a:endParaRPr lang="ru-RU"/>
          </a:p>
        </c:rich>
      </c:tx>
      <c:layout>
        <c:manualLayout>
          <c:xMode val="edge"/>
          <c:yMode val="edge"/>
          <c:x val="0.16002546689816685"/>
          <c:y val="1.2762760876610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0726495726495725E-2"/>
          <c:y val="0.27356481481481482"/>
          <c:w val="0.90416666666666667"/>
          <c:h val="0.619035797608632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Лист5!$H$1:$H$11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Лист5!$I$1:$I$11</c:f>
              <c:numCache>
                <c:formatCode>General</c:formatCode>
                <c:ptCount val="11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112</c:v>
                </c:pt>
                <c:pt idx="6">
                  <c:v>112</c:v>
                </c:pt>
                <c:pt idx="7">
                  <c:v>112</c:v>
                </c:pt>
                <c:pt idx="8">
                  <c:v>112</c:v>
                </c:pt>
                <c:pt idx="9">
                  <c:v>112</c:v>
                </c:pt>
                <c:pt idx="1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4-40EE-922A-B78932861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217816"/>
        <c:axId val="582212568"/>
      </c:barChart>
      <c:catAx>
        <c:axId val="582217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2212568"/>
        <c:crosses val="autoZero"/>
        <c:auto val="1"/>
        <c:lblAlgn val="ctr"/>
        <c:lblOffset val="100"/>
        <c:noMultiLvlLbl val="0"/>
      </c:catAx>
      <c:valAx>
        <c:axId val="5822125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82217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Материнская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смертность на 100 тыс. детей, родившихся живыми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1914260717410323E-2"/>
          <c:y val="0.25546296296296295"/>
          <c:w val="0.87753018372703417"/>
          <c:h val="0.6417672790901137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3333333333333332E-3"/>
                  <c:y val="-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3B2-468F-AFEB-C9F9538256BB}"/>
                </c:ext>
              </c:extLst>
            </c:dLbl>
            <c:dLbl>
              <c:idx val="1"/>
              <c:layout>
                <c:manualLayout>
                  <c:x val="-8.3333333333333332E-3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3B2-468F-AFEB-C9F9538256BB}"/>
                </c:ext>
              </c:extLst>
            </c:dLbl>
            <c:dLbl>
              <c:idx val="2"/>
              <c:layout>
                <c:manualLayout>
                  <c:x val="-1.1111111111111112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3B2-468F-AFEB-C9F9538256BB}"/>
                </c:ext>
              </c:extLst>
            </c:dLbl>
            <c:dLbl>
              <c:idx val="5"/>
              <c:layout>
                <c:manualLayout>
                  <c:x val="-1.0185067526415994E-16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3B2-468F-AFEB-C9F9538256BB}"/>
                </c:ext>
              </c:extLst>
            </c:dLbl>
            <c:dLbl>
              <c:idx val="6"/>
              <c:layout>
                <c:manualLayout>
                  <c:x val="0"/>
                  <c:y val="-5.5555555555555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3B2-468F-AFEB-C9F9538256BB}"/>
                </c:ext>
              </c:extLst>
            </c:dLbl>
            <c:dLbl>
              <c:idx val="7"/>
              <c:layout>
                <c:manualLayout>
                  <c:x val="2.777777777777676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3B2-468F-AFEB-C9F9538256BB}"/>
                </c:ext>
              </c:extLst>
            </c:dLbl>
            <c:dLbl>
              <c:idx val="8"/>
              <c:layout>
                <c:manualLayout>
                  <c:x val="-2.777777777777676E-3"/>
                  <c:y val="-4.6296296296296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3B2-468F-AFEB-C9F9538256BB}"/>
                </c:ext>
              </c:extLst>
            </c:dLbl>
            <c:dLbl>
              <c:idx val="9"/>
              <c:layout>
                <c:manualLayout>
                  <c:x val="-8.3333333333334356E-3"/>
                  <c:y val="-4.6296296296296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3B2-468F-AFEB-C9F9538256BB}"/>
                </c:ext>
              </c:extLst>
            </c:dLbl>
            <c:dLbl>
              <c:idx val="10"/>
              <c:layout>
                <c:manualLayout>
                  <c:x val="-4.1666666666666664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3B2-468F-AFEB-C9F9538256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Лист2!$K$1:$K$11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Лист2!$L$1:$L$11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3B2-468F-AFEB-C9F953825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2770288"/>
        <c:axId val="462770616"/>
      </c:lineChart>
      <c:catAx>
        <c:axId val="46277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2770616"/>
        <c:crosses val="autoZero"/>
        <c:auto val="1"/>
        <c:lblAlgn val="ctr"/>
        <c:lblOffset val="100"/>
        <c:noMultiLvlLbl val="0"/>
      </c:catAx>
      <c:valAx>
        <c:axId val="46277061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277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Младенческая смертность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на 1000 детей, родившихся живыми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77777777777803E-3"/>
                  <c:y val="-6.4814814814814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FA-46FE-BE16-8F13E25F4876}"/>
                </c:ext>
              </c:extLst>
            </c:dLbl>
            <c:dLbl>
              <c:idx val="1"/>
              <c:layout>
                <c:manualLayout>
                  <c:x val="-5.5555555555555809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FA-46FE-BE16-8F13E25F4876}"/>
                </c:ext>
              </c:extLst>
            </c:dLbl>
            <c:dLbl>
              <c:idx val="2"/>
              <c:layout>
                <c:manualLayout>
                  <c:x val="-8.3333333333333332E-3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FA-46FE-BE16-8F13E25F4876}"/>
                </c:ext>
              </c:extLst>
            </c:dLbl>
            <c:dLbl>
              <c:idx val="7"/>
              <c:layout>
                <c:manualLayout>
                  <c:x val="-1.0185067526415994E-16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FA-46FE-BE16-8F13E25F4876}"/>
                </c:ext>
              </c:extLst>
            </c:dLbl>
            <c:dLbl>
              <c:idx val="8"/>
              <c:layout>
                <c:manualLayout>
                  <c:x val="-8.3333333333334356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FA-46FE-BE16-8F13E25F4876}"/>
                </c:ext>
              </c:extLst>
            </c:dLbl>
            <c:dLbl>
              <c:idx val="9"/>
              <c:layout>
                <c:manualLayout>
                  <c:x val="-2.777777777777676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FA-46FE-BE16-8F13E25F4876}"/>
                </c:ext>
              </c:extLst>
            </c:dLbl>
            <c:dLbl>
              <c:idx val="10"/>
              <c:layout>
                <c:manualLayout>
                  <c:x val="-1.1111111111111112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FA-46FE-BE16-8F13E25F48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Лист2!$N$1:$N$11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Лист2!$O$1:$O$11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</c:v>
                </c:pt>
                <c:pt idx="5">
                  <c:v>0</c:v>
                </c:pt>
                <c:pt idx="6">
                  <c:v>12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FA-46FE-BE16-8F13E25F4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843080"/>
        <c:axId val="534843408"/>
      </c:lineChart>
      <c:catAx>
        <c:axId val="53484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4843408"/>
        <c:crosses val="autoZero"/>
        <c:auto val="1"/>
        <c:lblAlgn val="ctr"/>
        <c:lblOffset val="100"/>
        <c:noMultiLvlLbl val="0"/>
      </c:catAx>
      <c:valAx>
        <c:axId val="5348434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34843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Общая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заболеваемость на 1000 человек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4.7445309559305156E-2"/>
          <c:y val="4.0040121775299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66463766497273"/>
          <c:y val="0.18563563563563565"/>
          <c:w val="0.86971296141173837"/>
          <c:h val="0.6982569183356585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7375195647774998E-2"/>
                  <c:y val="-6.7999983937011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91-4BB3-BB49-93D04F71C977}"/>
                </c:ext>
              </c:extLst>
            </c:dLbl>
            <c:dLbl>
              <c:idx val="3"/>
              <c:layout>
                <c:manualLayout>
                  <c:x val="-6.8437989119437496E-3"/>
                  <c:y val="-5.66666532808430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91-4BB3-BB49-93D04F71C977}"/>
                </c:ext>
              </c:extLst>
            </c:dLbl>
            <c:dLbl>
              <c:idx val="4"/>
              <c:layout>
                <c:manualLayout>
                  <c:x val="0"/>
                  <c:y val="-0.10199997590551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91-4BB3-BB49-93D04F71C9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Лист2!$Q$1:$Q$11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Лист2!$R$1:$R$11</c:f>
              <c:numCache>
                <c:formatCode>General</c:formatCode>
                <c:ptCount val="11"/>
                <c:pt idx="0">
                  <c:v>1431.1</c:v>
                </c:pt>
                <c:pt idx="1">
                  <c:v>1431.1</c:v>
                </c:pt>
                <c:pt idx="2">
                  <c:v>1331.3</c:v>
                </c:pt>
                <c:pt idx="3">
                  <c:v>1353.3</c:v>
                </c:pt>
                <c:pt idx="4">
                  <c:v>1328.8</c:v>
                </c:pt>
                <c:pt idx="5">
                  <c:v>1391.6</c:v>
                </c:pt>
                <c:pt idx="6">
                  <c:v>1486</c:v>
                </c:pt>
                <c:pt idx="7">
                  <c:v>1586</c:v>
                </c:pt>
                <c:pt idx="8">
                  <c:v>1822</c:v>
                </c:pt>
                <c:pt idx="9">
                  <c:v>1874</c:v>
                </c:pt>
                <c:pt idx="10">
                  <c:v>1886.9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1-4BB3-BB49-93D04F71C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58"/>
        <c:axId val="454312656"/>
        <c:axId val="454313968"/>
      </c:barChart>
      <c:catAx>
        <c:axId val="45431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4313968"/>
        <c:crosses val="autoZero"/>
        <c:auto val="1"/>
        <c:lblAlgn val="ctr"/>
        <c:lblOffset val="100"/>
        <c:noMultiLvlLbl val="0"/>
      </c:catAx>
      <c:valAx>
        <c:axId val="4543139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4312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Первичная заболеваемость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на 1000 человек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Лист2!$U$1:$U$11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Лист2!$V$1:$V$11</c:f>
              <c:numCache>
                <c:formatCode>General</c:formatCode>
                <c:ptCount val="11"/>
                <c:pt idx="0">
                  <c:v>805.6</c:v>
                </c:pt>
                <c:pt idx="1">
                  <c:v>805.6</c:v>
                </c:pt>
                <c:pt idx="2">
                  <c:v>678.2</c:v>
                </c:pt>
                <c:pt idx="3">
                  <c:v>522.5</c:v>
                </c:pt>
                <c:pt idx="4">
                  <c:v>527.6</c:v>
                </c:pt>
                <c:pt idx="5">
                  <c:v>602.9</c:v>
                </c:pt>
                <c:pt idx="6">
                  <c:v>624.4</c:v>
                </c:pt>
                <c:pt idx="7">
                  <c:v>707.4</c:v>
                </c:pt>
                <c:pt idx="8">
                  <c:v>854.9</c:v>
                </c:pt>
                <c:pt idx="9">
                  <c:v>874.9</c:v>
                </c:pt>
                <c:pt idx="10">
                  <c:v>693.9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70-4653-B1BE-838DA0171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1124920"/>
        <c:axId val="541125248"/>
      </c:barChart>
      <c:catAx>
        <c:axId val="54112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1125248"/>
        <c:crosses val="autoZero"/>
        <c:auto val="1"/>
        <c:lblAlgn val="ctr"/>
        <c:lblOffset val="100"/>
        <c:noMultiLvlLbl val="0"/>
      </c:catAx>
      <c:valAx>
        <c:axId val="5411252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41124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Оборот организаций, всего млн. рублей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371364653243849E-2"/>
                  <c:y val="-0.1376811594202899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728-4ED9-B524-0AAA50301D8B}"/>
                </c:ext>
              </c:extLst>
            </c:dLbl>
            <c:dLbl>
              <c:idx val="1"/>
              <c:layout>
                <c:manualLayout>
                  <c:x val="-3.7285607755406414E-3"/>
                  <c:y val="-0.137681159420289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28-4ED9-B524-0AAA50301D8B}"/>
                </c:ext>
              </c:extLst>
            </c:dLbl>
            <c:dLbl>
              <c:idx val="2"/>
              <c:layout>
                <c:manualLayout>
                  <c:x val="2.2371364653243849E-2"/>
                  <c:y val="-0.159420289855072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28-4ED9-B524-0AAA50301D8B}"/>
                </c:ext>
              </c:extLst>
            </c:dLbl>
            <c:dLbl>
              <c:idx val="3"/>
              <c:layout>
                <c:manualLayout>
                  <c:x val="3.3557046979865772E-2"/>
                  <c:y val="-0.159420289855072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28-4ED9-B524-0AAA50301D8B}"/>
                </c:ext>
              </c:extLst>
            </c:dLbl>
            <c:dLbl>
              <c:idx val="4"/>
              <c:layout>
                <c:manualLayout>
                  <c:x val="2.6099925428784351E-2"/>
                  <c:y val="-0.1304347826086956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28-4ED9-B524-0AAA50301D8B}"/>
                </c:ext>
              </c:extLst>
            </c:dLbl>
            <c:dLbl>
              <c:idx val="5"/>
              <c:layout>
                <c:manualLayout>
                  <c:x val="-3.7285607755406414E-3"/>
                  <c:y val="-0.2028985507246376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728-4ED9-B524-0AAA50301D8B}"/>
                </c:ext>
              </c:extLst>
            </c:dLbl>
            <c:dLbl>
              <c:idx val="6"/>
              <c:layout>
                <c:manualLayout>
                  <c:x val="-7.4571215510814189E-3"/>
                  <c:y val="-0.181159420289855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728-4ED9-B524-0AAA50301D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,инвестиции'!$B$5:$B$11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'оборот ,инвестиции'!$C$5:$C$11</c:f>
              <c:numCache>
                <c:formatCode>General</c:formatCode>
                <c:ptCount val="7"/>
                <c:pt idx="0">
                  <c:v>1592.57</c:v>
                </c:pt>
                <c:pt idx="1">
                  <c:v>1702.99</c:v>
                </c:pt>
                <c:pt idx="2">
                  <c:v>1624.99</c:v>
                </c:pt>
                <c:pt idx="3">
                  <c:v>1850.31</c:v>
                </c:pt>
                <c:pt idx="4">
                  <c:v>2420.31</c:v>
                </c:pt>
                <c:pt idx="5">
                  <c:v>2431.4499999999998</c:v>
                </c:pt>
                <c:pt idx="6">
                  <c:v>3391.54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28-4ED9-B524-0AAA50301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6498128"/>
        <c:axId val="506498784"/>
      </c:lineChart>
      <c:catAx>
        <c:axId val="50649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6498784"/>
        <c:crosses val="autoZero"/>
        <c:auto val="1"/>
        <c:lblAlgn val="ctr"/>
        <c:lblOffset val="100"/>
        <c:noMultiLvlLbl val="0"/>
      </c:catAx>
      <c:valAx>
        <c:axId val="5064987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06498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Оборот организаций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всего(процентов к соотв. периоду предыдущего года)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8571428571428602E-2"/>
                  <c:y val="-0.1068376068376068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9F1-44AC-86DB-346F7C75E07D}"/>
                </c:ext>
              </c:extLst>
            </c:dLbl>
            <c:dLbl>
              <c:idx val="1"/>
              <c:layout>
                <c:manualLayout>
                  <c:x val="-3.8095238095238099E-2"/>
                  <c:y val="8.5470085470085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F1-44AC-86DB-346F7C75E07D}"/>
                </c:ext>
              </c:extLst>
            </c:dLbl>
            <c:dLbl>
              <c:idx val="2"/>
              <c:layout>
                <c:manualLayout>
                  <c:x val="3.1746031746031165E-3"/>
                  <c:y val="-0.113960113960113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Liberation Serif" panose="02020603050405020304" pitchFamily="18" charset="0"/>
                      <a:ea typeface="Liberation Serif" panose="02020603050405020304" pitchFamily="18" charset="0"/>
                      <a:cs typeface="Liberation Serif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4079240094988128E-2"/>
                      <c:h val="0.17795612086950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29F1-44AC-86DB-346F7C75E07D}"/>
                </c:ext>
              </c:extLst>
            </c:dLbl>
            <c:dLbl>
              <c:idx val="3"/>
              <c:layout>
                <c:manualLayout>
                  <c:x val="-6.3492063492064654E-3"/>
                  <c:y val="-7.122507122507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F1-44AC-86DB-346F7C75E07D}"/>
                </c:ext>
              </c:extLst>
            </c:dLbl>
            <c:dLbl>
              <c:idx val="5"/>
              <c:layout>
                <c:manualLayout>
                  <c:x val="-3.1746031746031744E-2"/>
                  <c:y val="-8.547008547008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F1-44AC-86DB-346F7C75E0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,инвестиции'!$F$6:$F$11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'оборот ,инвестиции'!$G$6:$G$11</c:f>
              <c:numCache>
                <c:formatCode>0.0</c:formatCode>
                <c:ptCount val="6"/>
                <c:pt idx="0">
                  <c:v>106.93344719541371</c:v>
                </c:pt>
                <c:pt idx="1">
                  <c:v>95.419820433472893</c:v>
                </c:pt>
                <c:pt idx="2">
                  <c:v>113.86593148265527</c:v>
                </c:pt>
                <c:pt idx="3">
                  <c:v>130.80564878317688</c:v>
                </c:pt>
                <c:pt idx="4">
                  <c:v>100.46027161809849</c:v>
                </c:pt>
                <c:pt idx="5">
                  <c:v>139.48631475045755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F1-44AC-86DB-346F7C75E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793080"/>
        <c:axId val="468793408"/>
      </c:lineChart>
      <c:catAx>
        <c:axId val="46879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8793408"/>
        <c:crosses val="autoZero"/>
        <c:auto val="1"/>
        <c:lblAlgn val="ctr"/>
        <c:lblOffset val="100"/>
        <c:noMultiLvlLbl val="0"/>
      </c:catAx>
      <c:valAx>
        <c:axId val="4687934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468793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Инвестиции в основной капитал по кругу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крупных и средних организаций, млн. рублей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166295471417965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E1-4139-A4CC-A4C3D639F620}"/>
                </c:ext>
              </c:extLst>
            </c:dLbl>
            <c:dLbl>
              <c:idx val="10"/>
              <c:layout>
                <c:manualLayout>
                  <c:x val="-3.7119524870081799E-2"/>
                  <c:y val="-5.0125313283208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E1-4139-A4CC-A4C3D639F6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,инвестиции'!$K$1:$K$11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'оборот ,инвестиции'!$L$1:$L$11</c:f>
              <c:numCache>
                <c:formatCode>General</c:formatCode>
                <c:ptCount val="11"/>
                <c:pt idx="0">
                  <c:v>39.15</c:v>
                </c:pt>
                <c:pt idx="1">
                  <c:v>35.01</c:v>
                </c:pt>
                <c:pt idx="2">
                  <c:v>89.34</c:v>
                </c:pt>
                <c:pt idx="3">
                  <c:v>37.270000000000003</c:v>
                </c:pt>
                <c:pt idx="4">
                  <c:v>87.19</c:v>
                </c:pt>
                <c:pt idx="5">
                  <c:v>44.41</c:v>
                </c:pt>
                <c:pt idx="6">
                  <c:v>95.81</c:v>
                </c:pt>
                <c:pt idx="7">
                  <c:v>67.989999999999995</c:v>
                </c:pt>
                <c:pt idx="8">
                  <c:v>93.21</c:v>
                </c:pt>
                <c:pt idx="9">
                  <c:v>139.36000000000001</c:v>
                </c:pt>
                <c:pt idx="10">
                  <c:v>223.93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E1-4139-A4CC-A4C3D639F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3475032"/>
        <c:axId val="583475360"/>
      </c:lineChart>
      <c:catAx>
        <c:axId val="58347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83475360"/>
        <c:crosses val="autoZero"/>
        <c:auto val="1"/>
        <c:lblAlgn val="ctr"/>
        <c:lblOffset val="100"/>
        <c:noMultiLvlLbl val="0"/>
      </c:catAx>
      <c:valAx>
        <c:axId val="5834753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83475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2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Темп роста(снижения) инвестиций в основной капитал</a:t>
            </a:r>
            <a:r>
              <a:rPr lang="ru-RU" sz="12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к соответтствующему периоду предыдущего года в действующих ценах, млн. рублей</a:t>
            </a:r>
            <a:endParaRPr lang="ru-RU" sz="12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2.8089887640449437E-2"/>
          <c:y val="0.36754643206256116"/>
          <c:w val="0.93133583021223476"/>
          <c:h val="0.52584724563388519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9"/>
              <c:layout>
                <c:manualLayout>
                  <c:x val="-2.1847690387016346E-2"/>
                  <c:y val="-7.82013685239492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01-45C9-BE68-F258AD9266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,инвестиции'!$O$1:$O$11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'оборот ,инвестиции'!$P$1:$P$11</c:f>
              <c:numCache>
                <c:formatCode>0.0</c:formatCode>
                <c:ptCount val="11"/>
                <c:pt idx="0">
                  <c:v>190.9</c:v>
                </c:pt>
                <c:pt idx="1">
                  <c:v>89.45</c:v>
                </c:pt>
                <c:pt idx="2">
                  <c:v>255.18423307626398</c:v>
                </c:pt>
                <c:pt idx="3">
                  <c:v>41.717036042086413</c:v>
                </c:pt>
                <c:pt idx="4">
                  <c:v>233.94150791521326</c:v>
                </c:pt>
                <c:pt idx="5">
                  <c:v>50.934740222502569</c:v>
                </c:pt>
                <c:pt idx="6">
                  <c:v>215.73969826615632</c:v>
                </c:pt>
                <c:pt idx="7">
                  <c:v>70.963364993215734</c:v>
                </c:pt>
                <c:pt idx="8">
                  <c:v>137.09369024856596</c:v>
                </c:pt>
                <c:pt idx="9">
                  <c:v>149.51185495118554</c:v>
                </c:pt>
                <c:pt idx="10">
                  <c:v>160.6845579793341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01-45C9-BE68-F258AD926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0436040"/>
        <c:axId val="510438336"/>
      </c:lineChart>
      <c:catAx>
        <c:axId val="510436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10438336"/>
        <c:crosses val="autoZero"/>
        <c:auto val="1"/>
        <c:lblAlgn val="ctr"/>
        <c:lblOffset val="100"/>
        <c:noMultiLvlLbl val="0"/>
      </c:catAx>
      <c:valAx>
        <c:axId val="5104383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510436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розничного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товарооборота в действующих ценах к предыдущему году, процентов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6111111111111108E-2"/>
          <c:y val="0.39013888888888887"/>
          <c:w val="0.93333333333333335"/>
          <c:h val="0.508881233595800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111111111111122E-2"/>
                  <c:y val="-0.111111111111111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3C-42CE-8EE9-1170B2FAFB3D}"/>
                </c:ext>
              </c:extLst>
            </c:dLbl>
            <c:dLbl>
              <c:idx val="1"/>
              <c:layout>
                <c:manualLayout>
                  <c:x val="-1.4417531718569781E-2"/>
                  <c:y val="-4.174120453190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3C-42CE-8EE9-1170B2FAFB3D}"/>
                </c:ext>
              </c:extLst>
            </c:dLbl>
            <c:dLbl>
              <c:idx val="2"/>
              <c:layout>
                <c:manualLayout>
                  <c:x val="1.6666666666666614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43C-42CE-8EE9-1170B2FAFB3D}"/>
                </c:ext>
              </c:extLst>
            </c:dLbl>
            <c:dLbl>
              <c:idx val="3"/>
              <c:layout>
                <c:manualLayout>
                  <c:x val="1.6666666666666614E-2"/>
                  <c:y val="-0.115740740740740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3C-42CE-8EE9-1170B2FAFB3D}"/>
                </c:ext>
              </c:extLst>
            </c:dLbl>
            <c:dLbl>
              <c:idx val="4"/>
              <c:layout>
                <c:manualLayout>
                  <c:x val="8.3333333333333332E-3"/>
                  <c:y val="-0.101851851851851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3C-42CE-8EE9-1170B2FAFB3D}"/>
                </c:ext>
              </c:extLst>
            </c:dLbl>
            <c:dLbl>
              <c:idx val="5"/>
              <c:layout>
                <c:manualLayout>
                  <c:x val="2.4999999999999897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3C-42CE-8EE9-1170B2FAFB3D}"/>
                </c:ext>
              </c:extLst>
            </c:dLbl>
            <c:dLbl>
              <c:idx val="7"/>
              <c:layout>
                <c:manualLayout>
                  <c:x val="-2.5951557093425604E-2"/>
                  <c:y val="-0.101371496720333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3C-42CE-8EE9-1170B2FAFB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'торговля, общепит, платные услу'!$D$3:$D$11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'торговля, общепит, платные услу'!$E$3:$E$11</c:f>
              <c:numCache>
                <c:formatCode>General</c:formatCode>
                <c:ptCount val="9"/>
                <c:pt idx="0">
                  <c:v>102.5</c:v>
                </c:pt>
                <c:pt idx="1">
                  <c:v>114.25</c:v>
                </c:pt>
                <c:pt idx="2">
                  <c:v>106.6</c:v>
                </c:pt>
                <c:pt idx="3">
                  <c:v>102.8</c:v>
                </c:pt>
                <c:pt idx="4">
                  <c:v>106.71</c:v>
                </c:pt>
                <c:pt idx="5">
                  <c:v>112</c:v>
                </c:pt>
                <c:pt idx="6" formatCode="0.00">
                  <c:v>99.256014019436023</c:v>
                </c:pt>
                <c:pt idx="7" formatCode="0.00">
                  <c:v>119.45492191387252</c:v>
                </c:pt>
                <c:pt idx="8" formatCode="0.00">
                  <c:v>110.85402558314522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3C-42CE-8EE9-1170B2FAF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068376"/>
        <c:axId val="278073624"/>
      </c:lineChart>
      <c:catAx>
        <c:axId val="278068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78073624"/>
        <c:crosses val="autoZero"/>
        <c:auto val="1"/>
        <c:lblAlgn val="ctr"/>
        <c:lblOffset val="100"/>
        <c:noMultiLvlLbl val="0"/>
      </c:catAx>
      <c:valAx>
        <c:axId val="2780736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78068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оборота общественного питания в действующих ценах к предыдущему году, процентов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1119166666666666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150481189851271E-2"/>
          <c:y val="0.32995370370370369"/>
          <c:w val="0.87129396325459318"/>
          <c:h val="0.5626469087197433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3.0484330484330486E-2"/>
                  <c:y val="-8.7246890530436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088-46A2-9E56-55E99F064040}"/>
                </c:ext>
              </c:extLst>
            </c:dLbl>
            <c:dLbl>
              <c:idx val="5"/>
              <c:layout>
                <c:manualLayout>
                  <c:x val="-2.1895932597767926E-3"/>
                  <c:y val="6.3001145475372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88-46A2-9E56-55E99F0640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'торговля, общепит, платные услу'!$I$4:$I$11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'торговля, общепит, платные услу'!$J$4:$J$11</c:f>
              <c:numCache>
                <c:formatCode>0.0</c:formatCode>
                <c:ptCount val="8"/>
                <c:pt idx="0">
                  <c:v>102.5</c:v>
                </c:pt>
                <c:pt idx="1">
                  <c:v>92.817679558011051</c:v>
                </c:pt>
                <c:pt idx="2">
                  <c:v>104.16666666666666</c:v>
                </c:pt>
                <c:pt idx="3">
                  <c:v>103.42857142857144</c:v>
                </c:pt>
                <c:pt idx="4">
                  <c:v>90.055248618784518</c:v>
                </c:pt>
                <c:pt idx="5">
                  <c:v>101.84049079754602</c:v>
                </c:pt>
                <c:pt idx="6">
                  <c:v>103.61445783132528</c:v>
                </c:pt>
                <c:pt idx="7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88-46A2-9E56-55E99F064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2076752"/>
        <c:axId val="502074456"/>
      </c:lineChart>
      <c:catAx>
        <c:axId val="50207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2074456"/>
        <c:crosses val="autoZero"/>
        <c:auto val="1"/>
        <c:lblAlgn val="ctr"/>
        <c:lblOffset val="100"/>
        <c:noMultiLvlLbl val="0"/>
      </c:catAx>
      <c:valAx>
        <c:axId val="50207445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50207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объема платных услуг  населению в действующих ценах, процентов </a:t>
            </a:r>
          </a:p>
        </c:rich>
      </c:tx>
      <c:layout>
        <c:manualLayout>
          <c:xMode val="edge"/>
          <c:yMode val="edge"/>
          <c:x val="0.12788188976377957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0"/>
                  <c:y val="-3.2407407407407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3A-450E-B04E-4A1A6DC81FAD}"/>
                </c:ext>
              </c:extLst>
            </c:dLbl>
            <c:dLbl>
              <c:idx val="2"/>
              <c:layout>
                <c:manualLayout>
                  <c:x val="-5.5555555555555558E-3"/>
                  <c:y val="-4.1666666666666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3A-450E-B04E-4A1A6DC81FAD}"/>
                </c:ext>
              </c:extLst>
            </c:dLbl>
            <c:dLbl>
              <c:idx val="3"/>
              <c:layout>
                <c:manualLayout>
                  <c:x val="-2.7777777777777779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3A-450E-B04E-4A1A6DC81FAD}"/>
                </c:ext>
              </c:extLst>
            </c:dLbl>
            <c:dLbl>
              <c:idx val="4"/>
              <c:layout>
                <c:manualLayout>
                  <c:x val="-5.2777777777777882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3A-450E-B04E-4A1A6DC81F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'торговля, общепит, платные услу'!$O$7:$O$11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'торговля, общепит, платные услу'!$P$7:$P$11</c:f>
              <c:numCache>
                <c:formatCode>0.0</c:formatCode>
                <c:ptCount val="5"/>
                <c:pt idx="0">
                  <c:v>106.7</c:v>
                </c:pt>
                <c:pt idx="1">
                  <c:v>129.19196637085474</c:v>
                </c:pt>
                <c:pt idx="2">
                  <c:v>118.43817787418654</c:v>
                </c:pt>
                <c:pt idx="3">
                  <c:v>96.764346764346769</c:v>
                </c:pt>
                <c:pt idx="4">
                  <c:v>101.9242902208202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3A-450E-B04E-4A1A6DC81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991800"/>
        <c:axId val="501996392"/>
      </c:lineChart>
      <c:catAx>
        <c:axId val="501991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1996392"/>
        <c:crosses val="autoZero"/>
        <c:auto val="1"/>
        <c:lblAlgn val="ctr"/>
        <c:lblOffset val="100"/>
        <c:noMultiLvlLbl val="0"/>
      </c:catAx>
      <c:valAx>
        <c:axId val="501996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501991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 отгруженных товаров собственного производства, выполенных работ и услуг , процентов к аналогичному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периоду предыдущего года </a:t>
            </a: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666666666666671E-2"/>
                  <c:y val="-4.6296296296296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80A-4BBB-BC8B-1744C57E888E}"/>
                </c:ext>
              </c:extLst>
            </c:dLbl>
            <c:dLbl>
              <c:idx val="2"/>
              <c:layout>
                <c:manualLayout>
                  <c:x val="-3.6111111111111108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0A-4BBB-BC8B-1744C57E888E}"/>
                </c:ext>
              </c:extLst>
            </c:dLbl>
            <c:dLbl>
              <c:idx val="3"/>
              <c:layout>
                <c:manualLayout>
                  <c:x val="-4.166666666666672E-2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80A-4BBB-BC8B-1744C57E888E}"/>
                </c:ext>
              </c:extLst>
            </c:dLbl>
            <c:dLbl>
              <c:idx val="4"/>
              <c:layout>
                <c:manualLayout>
                  <c:x val="-1.3888888888888888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80A-4BBB-BC8B-1744C57E888E}"/>
                </c:ext>
              </c:extLst>
            </c:dLbl>
            <c:dLbl>
              <c:idx val="5"/>
              <c:layout>
                <c:manualLayout>
                  <c:x val="-1.1111111111111212E-2"/>
                  <c:y val="-4.6296296296296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80A-4BBB-BC8B-1744C57E888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отгрузка!$D$2:$D$11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отгрузка!$E$2:$E$11</c:f>
              <c:numCache>
                <c:formatCode>0.00</c:formatCode>
                <c:ptCount val="10"/>
                <c:pt idx="0">
                  <c:v>110</c:v>
                </c:pt>
                <c:pt idx="1">
                  <c:v>104.77570127024794</c:v>
                </c:pt>
                <c:pt idx="2">
                  <c:v>118.99081310846016</c:v>
                </c:pt>
                <c:pt idx="3">
                  <c:v>108.063493892602</c:v>
                </c:pt>
                <c:pt idx="4">
                  <c:v>109.73669945704816</c:v>
                </c:pt>
                <c:pt idx="5">
                  <c:v>104.3647258887359</c:v>
                </c:pt>
                <c:pt idx="6">
                  <c:v>101.00791433891993</c:v>
                </c:pt>
                <c:pt idx="7">
                  <c:v>126.03953018536016</c:v>
                </c:pt>
                <c:pt idx="8">
                  <c:v>105.58152574705777</c:v>
                </c:pt>
                <c:pt idx="9">
                  <c:v>150.32181718474905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0A-4BBB-BC8B-1744C57E8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2048872"/>
        <c:axId val="502049856"/>
      </c:lineChart>
      <c:catAx>
        <c:axId val="502048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2049856"/>
        <c:crosses val="autoZero"/>
        <c:auto val="1"/>
        <c:lblAlgn val="ctr"/>
        <c:lblOffset val="100"/>
        <c:noMultiLvlLbl val="0"/>
      </c:catAx>
      <c:valAx>
        <c:axId val="50204985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02048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Среднемесячная начисленная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заработная плата работников организаций, тыс. рублей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3469816272965883E-2"/>
          <c:y val="0.15782407407407409"/>
          <c:w val="0.86486351706036746"/>
          <c:h val="0.7208876494604841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8888888888888892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C4-43CD-81B7-89E437C59BE7}"/>
                </c:ext>
              </c:extLst>
            </c:dLbl>
            <c:dLbl>
              <c:idx val="1"/>
              <c:layout>
                <c:manualLayout>
                  <c:x val="-6.1111111111111109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C4-43CD-81B7-89E437C59BE7}"/>
                </c:ext>
              </c:extLst>
            </c:dLbl>
            <c:dLbl>
              <c:idx val="2"/>
              <c:layout>
                <c:manualLayout>
                  <c:x val="-4.4444444444444446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0C4-43CD-81B7-89E437C59BE7}"/>
                </c:ext>
              </c:extLst>
            </c:dLbl>
            <c:dLbl>
              <c:idx val="3"/>
              <c:layout>
                <c:manualLayout>
                  <c:x val="-3.6111111111111059E-2"/>
                  <c:y val="-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C4-43CD-81B7-89E437C59BE7}"/>
                </c:ext>
              </c:extLst>
            </c:dLbl>
            <c:dLbl>
              <c:idx val="4"/>
              <c:layout>
                <c:manualLayout>
                  <c:x val="-2.500000000000005E-2"/>
                  <c:y val="-9.2592592592592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0C4-43CD-81B7-89E437C59BE7}"/>
                </c:ext>
              </c:extLst>
            </c:dLbl>
            <c:dLbl>
              <c:idx val="6"/>
              <c:layout>
                <c:manualLayout>
                  <c:x val="-6.3888888888888884E-2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C4-43CD-81B7-89E437C59BE7}"/>
                </c:ext>
              </c:extLst>
            </c:dLbl>
            <c:dLbl>
              <c:idx val="10"/>
              <c:layout>
                <c:manualLayout>
                  <c:x val="-1.388888888888899E-2"/>
                  <c:y val="-6.0185185185185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0C4-43CD-81B7-89E437C59B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'безработица, зарплата'!$D$1:$D$11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'безработица, зарплата'!$E$1:$E$11</c:f>
              <c:numCache>
                <c:formatCode>General</c:formatCode>
                <c:ptCount val="11"/>
                <c:pt idx="0">
                  <c:v>21261</c:v>
                </c:pt>
                <c:pt idx="1">
                  <c:v>23108</c:v>
                </c:pt>
                <c:pt idx="2">
                  <c:v>25669.9</c:v>
                </c:pt>
                <c:pt idx="3">
                  <c:v>29331.7</c:v>
                </c:pt>
                <c:pt idx="4">
                  <c:v>31329.3</c:v>
                </c:pt>
                <c:pt idx="5">
                  <c:v>34606.800000000003</c:v>
                </c:pt>
                <c:pt idx="6">
                  <c:v>37476.5</c:v>
                </c:pt>
                <c:pt idx="7">
                  <c:v>37978.400000000001</c:v>
                </c:pt>
                <c:pt idx="8">
                  <c:v>43001.9</c:v>
                </c:pt>
                <c:pt idx="9">
                  <c:v>49188.7</c:v>
                </c:pt>
                <c:pt idx="10">
                  <c:v>56695.3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C4-43CD-81B7-89E437C59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471296"/>
        <c:axId val="276470312"/>
      </c:lineChart>
      <c:catAx>
        <c:axId val="27647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76470312"/>
        <c:crosses val="autoZero"/>
        <c:auto val="1"/>
        <c:lblAlgn val="ctr"/>
        <c:lblOffset val="100"/>
        <c:noMultiLvlLbl val="0"/>
      </c:catAx>
      <c:valAx>
        <c:axId val="2764703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7647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уровня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регистриуемой безработицы на конец периода , процентов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3333333333333333E-2"/>
          <c:y val="0.24629629629629629"/>
          <c:w val="0.93888888888888888"/>
          <c:h val="0.64946741032370958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3888888888888902E-2"/>
                  <c:y val="-6.0185185185185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23F-41C4-BBF5-81158F8E442C}"/>
                </c:ext>
              </c:extLst>
            </c:dLbl>
            <c:dLbl>
              <c:idx val="2"/>
              <c:layout>
                <c:manualLayout>
                  <c:x val="-1.6666666666666666E-2"/>
                  <c:y val="-5.092592592592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3F-41C4-BBF5-81158F8E442C}"/>
                </c:ext>
              </c:extLst>
            </c:dLbl>
            <c:dLbl>
              <c:idx val="3"/>
              <c:layout>
                <c:manualLayout>
                  <c:x val="1.6666666666666614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23F-41C4-BBF5-81158F8E442C}"/>
                </c:ext>
              </c:extLst>
            </c:dLbl>
            <c:dLbl>
              <c:idx val="9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23F-41C4-BBF5-81158F8E442C}"/>
                </c:ext>
              </c:extLst>
            </c:dLbl>
            <c:dLbl>
              <c:idx val="10"/>
              <c:layout>
                <c:manualLayout>
                  <c:x val="5.5555555555555558E-3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23F-41C4-BBF5-81158F8E442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'безработица, зарплата'!$I$1:$I$11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'безработица, зарплата'!$J$1:$J$11</c:f>
              <c:numCache>
                <c:formatCode>General</c:formatCode>
                <c:ptCount val="11"/>
                <c:pt idx="0">
                  <c:v>0.81</c:v>
                </c:pt>
                <c:pt idx="1">
                  <c:v>0.67</c:v>
                </c:pt>
                <c:pt idx="2">
                  <c:v>1.1000000000000001</c:v>
                </c:pt>
                <c:pt idx="3">
                  <c:v>1</c:v>
                </c:pt>
                <c:pt idx="4">
                  <c:v>0.98</c:v>
                </c:pt>
                <c:pt idx="5">
                  <c:v>0.73</c:v>
                </c:pt>
                <c:pt idx="6">
                  <c:v>0.44</c:v>
                </c:pt>
                <c:pt idx="7">
                  <c:v>4.29</c:v>
                </c:pt>
                <c:pt idx="8">
                  <c:v>0.9</c:v>
                </c:pt>
                <c:pt idx="9">
                  <c:v>0.52</c:v>
                </c:pt>
                <c:pt idx="1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3F-41C4-BBF5-81158F8E4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197560"/>
        <c:axId val="566196904"/>
      </c:lineChart>
      <c:catAx>
        <c:axId val="566197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66196904"/>
        <c:crosses val="autoZero"/>
        <c:auto val="1"/>
        <c:lblAlgn val="ctr"/>
        <c:lblOffset val="100"/>
        <c:noMultiLvlLbl val="0"/>
      </c:catAx>
      <c:valAx>
        <c:axId val="56619690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66197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Общая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площадь жилищного фонда, тыс. кв. 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777777777777779E-3"/>
                  <c:y val="-6.018518518518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C4-42E1-B781-356BF51817B8}"/>
                </c:ext>
              </c:extLst>
            </c:dLbl>
            <c:dLbl>
              <c:idx val="1"/>
              <c:layout>
                <c:manualLayout>
                  <c:x val="1.1111111111111059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5C4-42E1-B781-356BF51817B8}"/>
                </c:ext>
              </c:extLst>
            </c:dLbl>
            <c:dLbl>
              <c:idx val="2"/>
              <c:layout>
                <c:manualLayout>
                  <c:x val="8.3333333333333332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5C4-42E1-B781-356BF51817B8}"/>
                </c:ext>
              </c:extLst>
            </c:dLbl>
            <c:dLbl>
              <c:idx val="3"/>
              <c:layout>
                <c:manualLayout>
                  <c:x val="5.5555555555555046E-3"/>
                  <c:y val="-7.87037037037038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C4-42E1-B781-356BF51817B8}"/>
                </c:ext>
              </c:extLst>
            </c:dLbl>
            <c:dLbl>
              <c:idx val="4"/>
              <c:layout>
                <c:manualLayout>
                  <c:x val="-5.0925337632079971E-17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5C4-42E1-B781-356BF51817B8}"/>
                </c:ext>
              </c:extLst>
            </c:dLbl>
            <c:dLbl>
              <c:idx val="5"/>
              <c:layout>
                <c:manualLayout>
                  <c:x val="0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5C4-42E1-B781-356BF51817B8}"/>
                </c:ext>
              </c:extLst>
            </c:dLbl>
            <c:dLbl>
              <c:idx val="6"/>
              <c:layout>
                <c:manualLayout>
                  <c:x val="0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5C4-42E1-B781-356BF51817B8}"/>
                </c:ext>
              </c:extLst>
            </c:dLbl>
            <c:dLbl>
              <c:idx val="7"/>
              <c:layout>
                <c:manualLayout>
                  <c:x val="0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C4-42E1-B781-356BF51817B8}"/>
                </c:ext>
              </c:extLst>
            </c:dLbl>
            <c:dLbl>
              <c:idx val="8"/>
              <c:layout>
                <c:manualLayout>
                  <c:x val="-2.7777777777779813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5C4-42E1-B781-356BF51817B8}"/>
                </c:ext>
              </c:extLst>
            </c:dLbl>
            <c:dLbl>
              <c:idx val="9"/>
              <c:layout>
                <c:manualLayout>
                  <c:x val="2.777777777777676E-3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5C4-42E1-B781-356BF51817B8}"/>
                </c:ext>
              </c:extLst>
            </c:dLbl>
            <c:dLbl>
              <c:idx val="10"/>
              <c:layout>
                <c:manualLayout>
                  <c:x val="-1.1111111111111112E-2"/>
                  <c:y val="-0.106481481481481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5C4-42E1-B781-356BF51817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ЖКХ!$C$1:$C$11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ЖКХ!$D$1:$D$11</c:f>
              <c:numCache>
                <c:formatCode>General</c:formatCode>
                <c:ptCount val="11"/>
                <c:pt idx="0">
                  <c:v>6.9</c:v>
                </c:pt>
                <c:pt idx="1">
                  <c:v>6.9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5C4-42E1-B781-356BF51817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9734496"/>
        <c:axId val="459730888"/>
      </c:lineChart>
      <c:catAx>
        <c:axId val="45973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9730888"/>
        <c:crosses val="autoZero"/>
        <c:auto val="1"/>
        <c:lblAlgn val="ctr"/>
        <c:lblOffset val="100"/>
        <c:noMultiLvlLbl val="0"/>
      </c:catAx>
      <c:valAx>
        <c:axId val="45973088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9734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Объемы строительства,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реконструкции и ремонта дорог, кв.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дороги!$D$5:$D$12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дороги!$E$5:$E$12</c:f>
              <c:numCache>
                <c:formatCode>General</c:formatCode>
                <c:ptCount val="8"/>
                <c:pt idx="0">
                  <c:v>0.85699999999999998</c:v>
                </c:pt>
                <c:pt idx="1">
                  <c:v>5.47</c:v>
                </c:pt>
                <c:pt idx="2">
                  <c:v>0.8</c:v>
                </c:pt>
                <c:pt idx="3">
                  <c:v>21.6</c:v>
                </c:pt>
                <c:pt idx="4">
                  <c:v>9.23</c:v>
                </c:pt>
                <c:pt idx="5">
                  <c:v>6.79</c:v>
                </c:pt>
                <c:pt idx="6">
                  <c:v>2.77</c:v>
                </c:pt>
                <c:pt idx="7">
                  <c:v>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A7-4A14-AD4E-D2F69BFDD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374520"/>
        <c:axId val="280376160"/>
      </c:lineChart>
      <c:catAx>
        <c:axId val="280374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0376160"/>
        <c:crosses val="autoZero"/>
        <c:auto val="1"/>
        <c:lblAlgn val="ctr"/>
        <c:lblOffset val="100"/>
        <c:noMultiLvlLbl val="0"/>
      </c:catAx>
      <c:valAx>
        <c:axId val="28037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0374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 выбросов вредных веществ в атмосферу стационарными источниками, тыс. тонн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7817147856517919E-2"/>
          <c:y val="0.3347222222222222"/>
          <c:w val="0.8966272965879265"/>
          <c:h val="0.5763969087197433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-8.3333333333333332E-3"/>
                  <c:y val="-4.1666666666666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74E-4538-BB0F-124867161CCB}"/>
                </c:ext>
              </c:extLst>
            </c:dLbl>
            <c:dLbl>
              <c:idx val="6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4E-4538-BB0F-124867161CCB}"/>
                </c:ext>
              </c:extLst>
            </c:dLbl>
            <c:dLbl>
              <c:idx val="8"/>
              <c:layout>
                <c:manualLayout>
                  <c:x val="-2.7777777777778798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74E-4538-BB0F-124867161C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'экология '!$D$1:$D$10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'экология '!$E$1:$E$10</c:f>
              <c:numCache>
                <c:formatCode>General</c:formatCode>
                <c:ptCount val="10"/>
                <c:pt idx="0">
                  <c:v>0.72499999999999998</c:v>
                </c:pt>
                <c:pt idx="1">
                  <c:v>0.89700000000000002</c:v>
                </c:pt>
                <c:pt idx="2">
                  <c:v>0.84699999999999998</c:v>
                </c:pt>
                <c:pt idx="3">
                  <c:v>0.98399999999999999</c:v>
                </c:pt>
                <c:pt idx="4">
                  <c:v>0.85099999999999998</c:v>
                </c:pt>
                <c:pt idx="5">
                  <c:v>1.28</c:v>
                </c:pt>
                <c:pt idx="6">
                  <c:v>1.2</c:v>
                </c:pt>
                <c:pt idx="7">
                  <c:v>1.18</c:v>
                </c:pt>
                <c:pt idx="8">
                  <c:v>0.88500000000000001</c:v>
                </c:pt>
                <c:pt idx="9">
                  <c:v>0.78600000000000003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4E-4538-BB0F-124867161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719096"/>
        <c:axId val="281722704"/>
      </c:lineChart>
      <c:catAx>
        <c:axId val="281719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1722704"/>
        <c:crosses val="autoZero"/>
        <c:auto val="1"/>
        <c:lblAlgn val="ctr"/>
        <c:lblOffset val="100"/>
        <c:noMultiLvlLbl val="0"/>
      </c:catAx>
      <c:valAx>
        <c:axId val="28172270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8171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Ввод жилья, тыс. кв.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24001377952755906"/>
          <c:y val="0.115740740740740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5483814523184598E-2"/>
          <c:y val="0.16708333333333336"/>
          <c:w val="0.88396062992125979"/>
          <c:h val="0.7208876494604841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1.1111111111111059E-2"/>
                  <c:y val="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8C-4DD0-B6DB-74EB6E47AB9B}"/>
                </c:ext>
              </c:extLst>
            </c:dLbl>
            <c:dLbl>
              <c:idx val="7"/>
              <c:layout>
                <c:manualLayout>
                  <c:x val="0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8C-4DD0-B6DB-74EB6E47AB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градостроительство!$G$1:$G$11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градостроительство!$H$1:$H$11</c:f>
              <c:numCache>
                <c:formatCode>0.00</c:formatCode>
                <c:ptCount val="11"/>
                <c:pt idx="0">
                  <c:v>1.5609999999999999</c:v>
                </c:pt>
                <c:pt idx="1">
                  <c:v>1.069</c:v>
                </c:pt>
                <c:pt idx="2">
                  <c:v>1.355</c:v>
                </c:pt>
                <c:pt idx="3">
                  <c:v>1.2070000000000001</c:v>
                </c:pt>
                <c:pt idx="4">
                  <c:v>1.7769999999999999</c:v>
                </c:pt>
                <c:pt idx="5">
                  <c:v>3.2480000000000002</c:v>
                </c:pt>
                <c:pt idx="6">
                  <c:v>2.536</c:v>
                </c:pt>
                <c:pt idx="7">
                  <c:v>1.7130000000000001</c:v>
                </c:pt>
                <c:pt idx="8">
                  <c:v>1.3959999999999999</c:v>
                </c:pt>
                <c:pt idx="9">
                  <c:v>6.1829999999999998</c:v>
                </c:pt>
                <c:pt idx="10">
                  <c:v>2.9209999999999998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8C-4DD0-B6DB-74EB6E47A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42336"/>
        <c:axId val="283443976"/>
      </c:lineChart>
      <c:catAx>
        <c:axId val="28344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3443976"/>
        <c:crosses val="autoZero"/>
        <c:auto val="1"/>
        <c:lblAlgn val="ctr"/>
        <c:lblOffset val="100"/>
        <c:noMultiLvlLbl val="0"/>
      </c:catAx>
      <c:valAx>
        <c:axId val="28344397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83442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Стоимость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1 квадратного метра стандартного жилья , рублей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3333333333333333E-2"/>
                  <c:y val="2.31481481481481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5F-4D71-A3FF-A9F6C95934E0}"/>
                </c:ext>
              </c:extLst>
            </c:dLbl>
            <c:dLbl>
              <c:idx val="1"/>
              <c:layout>
                <c:manualLayout>
                  <c:x val="-1.9444444444444469E-2"/>
                  <c:y val="4.629629629629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5F-4D71-A3FF-A9F6C95934E0}"/>
                </c:ext>
              </c:extLst>
            </c:dLbl>
            <c:dLbl>
              <c:idx val="2"/>
              <c:layout>
                <c:manualLayout>
                  <c:x val="-1.1111111111111112E-2"/>
                  <c:y val="-6.9444444444444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5F-4D71-A3FF-A9F6C95934E0}"/>
                </c:ext>
              </c:extLst>
            </c:dLbl>
            <c:dLbl>
              <c:idx val="3"/>
              <c:layout>
                <c:manualLayout>
                  <c:x val="-8.3333333333333332E-3"/>
                  <c:y val="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5F-4D71-A3FF-A9F6C95934E0}"/>
                </c:ext>
              </c:extLst>
            </c:dLbl>
            <c:dLbl>
              <c:idx val="4"/>
              <c:layout>
                <c:manualLayout>
                  <c:x val="-1.0185067526415994E-16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05F-4D71-A3FF-A9F6C95934E0}"/>
                </c:ext>
              </c:extLst>
            </c:dLbl>
            <c:dLbl>
              <c:idx val="5"/>
              <c:layout>
                <c:manualLayout>
                  <c:x val="-2.7777777777777779E-3"/>
                  <c:y val="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5F-4D71-A3FF-A9F6C95934E0}"/>
                </c:ext>
              </c:extLst>
            </c:dLbl>
            <c:dLbl>
              <c:idx val="6"/>
              <c:layout>
                <c:manualLayout>
                  <c:x val="-8.3333333333333332E-3"/>
                  <c:y val="-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5F-4D71-A3FF-A9F6C95934E0}"/>
                </c:ext>
              </c:extLst>
            </c:dLbl>
            <c:dLbl>
              <c:idx val="7"/>
              <c:layout>
                <c:manualLayout>
                  <c:x val="-1.9444444444444545E-2"/>
                  <c:y val="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05F-4D71-A3FF-A9F6C95934E0}"/>
                </c:ext>
              </c:extLst>
            </c:dLbl>
            <c:dLbl>
              <c:idx val="8"/>
              <c:layout>
                <c:manualLayout>
                  <c:x val="-1.6666666666666767E-2"/>
                  <c:y val="-5.55555555555556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05F-4D71-A3FF-A9F6C95934E0}"/>
                </c:ext>
              </c:extLst>
            </c:dLbl>
            <c:dLbl>
              <c:idx val="9"/>
              <c:layout>
                <c:manualLayout>
                  <c:x val="-1.1111111111111112E-2"/>
                  <c:y val="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05F-4D71-A3FF-A9F6C95934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градостроительство!$P$1:$P$11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градостроительство!$Q$1:$Q$11</c:f>
              <c:numCache>
                <c:formatCode>General</c:formatCode>
                <c:ptCount val="11"/>
                <c:pt idx="0">
                  <c:v>24600</c:v>
                </c:pt>
                <c:pt idx="1">
                  <c:v>25630</c:v>
                </c:pt>
                <c:pt idx="2">
                  <c:v>26333</c:v>
                </c:pt>
                <c:pt idx="3">
                  <c:v>26500</c:v>
                </c:pt>
                <c:pt idx="4">
                  <c:v>26500</c:v>
                </c:pt>
                <c:pt idx="5">
                  <c:v>25100</c:v>
                </c:pt>
                <c:pt idx="6">
                  <c:v>24100</c:v>
                </c:pt>
                <c:pt idx="7">
                  <c:v>24100</c:v>
                </c:pt>
                <c:pt idx="8">
                  <c:v>22867</c:v>
                </c:pt>
                <c:pt idx="9">
                  <c:v>21098</c:v>
                </c:pt>
                <c:pt idx="10">
                  <c:v>24000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05F-4D71-A3FF-A9F6C9593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2329120"/>
        <c:axId val="542328464"/>
      </c:lineChart>
      <c:catAx>
        <c:axId val="54232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2328464"/>
        <c:crosses val="autoZero"/>
        <c:auto val="1"/>
        <c:lblAlgn val="ctr"/>
        <c:lblOffset val="100"/>
        <c:noMultiLvlLbl val="0"/>
      </c:catAx>
      <c:valAx>
        <c:axId val="54232846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4232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5000000000000001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54E-408E-8BF1-BA5E3E9E58B1}"/>
                </c:ext>
              </c:extLst>
            </c:dLbl>
            <c:dLbl>
              <c:idx val="1"/>
              <c:layout>
                <c:manualLayout>
                  <c:x val="-2.5462668816039986E-17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54E-408E-8BF1-BA5E3E9E58B1}"/>
                </c:ext>
              </c:extLst>
            </c:dLbl>
            <c:dLbl>
              <c:idx val="2"/>
              <c:layout>
                <c:manualLayout>
                  <c:x val="0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54E-408E-8BF1-BA5E3E9E58B1}"/>
                </c:ext>
              </c:extLst>
            </c:dLbl>
            <c:dLbl>
              <c:idx val="3"/>
              <c:layout>
                <c:manualLayout>
                  <c:x val="-5.0925337632079971E-17"/>
                  <c:y val="-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54E-408E-8BF1-BA5E3E9E58B1}"/>
                </c:ext>
              </c:extLst>
            </c:dLbl>
            <c:dLbl>
              <c:idx val="4"/>
              <c:layout>
                <c:manualLayout>
                  <c:x val="0"/>
                  <c:y val="-7.40740740740741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54E-408E-8BF1-BA5E3E9E58B1}"/>
                </c:ext>
              </c:extLst>
            </c:dLbl>
            <c:dLbl>
              <c:idx val="5"/>
              <c:layout>
                <c:manualLayout>
                  <c:x val="-1.6666666666666666E-2"/>
                  <c:y val="-0.185185185185185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54E-408E-8BF1-BA5E3E9E58B1}"/>
                </c:ext>
              </c:extLst>
            </c:dLbl>
            <c:dLbl>
              <c:idx val="6"/>
              <c:layout>
                <c:manualLayout>
                  <c:x val="-2.2222222222222223E-2"/>
                  <c:y val="-6.481481481481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54E-408E-8BF1-BA5E3E9E58B1}"/>
                </c:ext>
              </c:extLst>
            </c:dLbl>
            <c:dLbl>
              <c:idx val="7"/>
              <c:layout>
                <c:manualLayout>
                  <c:x val="-2.2222222222222223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54E-408E-8BF1-BA5E3E9E58B1}"/>
                </c:ext>
              </c:extLst>
            </c:dLbl>
            <c:dLbl>
              <c:idx val="8"/>
              <c:layout>
                <c:manualLayout>
                  <c:x val="-3.3333333333333437E-2"/>
                  <c:y val="-9.7222222222222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54E-408E-8BF1-BA5E3E9E58B1}"/>
                </c:ext>
              </c:extLst>
            </c:dLbl>
            <c:dLbl>
              <c:idx val="9"/>
              <c:layout>
                <c:manualLayout>
                  <c:x val="-0.05"/>
                  <c:y val="-6.481481481481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54E-408E-8BF1-BA5E3E9E58B1}"/>
                </c:ext>
              </c:extLst>
            </c:dLbl>
            <c:dLbl>
              <c:idx val="10"/>
              <c:layout>
                <c:manualLayout>
                  <c:x val="-1.6666666666666666E-2"/>
                  <c:y val="-5.5555555555555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54E-408E-8BF1-BA5E3E9E58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градостроительство!$D$1:$D$11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градостроительство!$E$1:$E$11</c:f>
              <c:numCache>
                <c:formatCode>General</c:formatCode>
                <c:ptCount val="11"/>
                <c:pt idx="0">
                  <c:v>277.7</c:v>
                </c:pt>
                <c:pt idx="1">
                  <c:v>277.49</c:v>
                </c:pt>
                <c:pt idx="2">
                  <c:v>277.7</c:v>
                </c:pt>
                <c:pt idx="3">
                  <c:v>278.7</c:v>
                </c:pt>
                <c:pt idx="4">
                  <c:v>280.39999999999998</c:v>
                </c:pt>
                <c:pt idx="5">
                  <c:v>280.39999999999998</c:v>
                </c:pt>
                <c:pt idx="6">
                  <c:v>288.60000000000002</c:v>
                </c:pt>
                <c:pt idx="7">
                  <c:v>290.3</c:v>
                </c:pt>
                <c:pt idx="8">
                  <c:v>291.7</c:v>
                </c:pt>
                <c:pt idx="9">
                  <c:v>297.95999999999998</c:v>
                </c:pt>
                <c:pt idx="10">
                  <c:v>300.88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4E-408E-8BF1-BA5E3E9E5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461296"/>
        <c:axId val="278458344"/>
      </c:lineChart>
      <c:catAx>
        <c:axId val="27846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8458344"/>
        <c:crosses val="autoZero"/>
        <c:auto val="1"/>
        <c:lblAlgn val="ctr"/>
        <c:lblOffset val="100"/>
        <c:noMultiLvlLbl val="0"/>
      </c:catAx>
      <c:valAx>
        <c:axId val="27845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7846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Ввод жилья, тыс. кв.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24001377952755906"/>
          <c:y val="0.115740740740740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5483814523184598E-2"/>
          <c:y val="0.16708333333333336"/>
          <c:w val="0.88396062992125979"/>
          <c:h val="0.7208876494604841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1.1111111111111059E-2"/>
                  <c:y val="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3DB-462B-A368-68B9D686481D}"/>
                </c:ext>
              </c:extLst>
            </c:dLbl>
            <c:dLbl>
              <c:idx val="7"/>
              <c:layout>
                <c:manualLayout>
                  <c:x val="0"/>
                  <c:y val="-3.2407407407407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DB-462B-A368-68B9D68648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градостроительство!$G$1:$G$11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градостроительство!$H$1:$H$11</c:f>
              <c:numCache>
                <c:formatCode>0.00</c:formatCode>
                <c:ptCount val="11"/>
                <c:pt idx="0">
                  <c:v>1.5609999999999999</c:v>
                </c:pt>
                <c:pt idx="1">
                  <c:v>1.069</c:v>
                </c:pt>
                <c:pt idx="2">
                  <c:v>1.355</c:v>
                </c:pt>
                <c:pt idx="3">
                  <c:v>1.2070000000000001</c:v>
                </c:pt>
                <c:pt idx="4">
                  <c:v>1.7769999999999999</c:v>
                </c:pt>
                <c:pt idx="5">
                  <c:v>3.2480000000000002</c:v>
                </c:pt>
                <c:pt idx="6">
                  <c:v>2.536</c:v>
                </c:pt>
                <c:pt idx="7">
                  <c:v>1.7130000000000001</c:v>
                </c:pt>
                <c:pt idx="8">
                  <c:v>1.3959999999999999</c:v>
                </c:pt>
                <c:pt idx="9">
                  <c:v>6.1829999999999998</c:v>
                </c:pt>
                <c:pt idx="10">
                  <c:v>2.9209999999999998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DB-462B-A368-68B9D6864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3442336"/>
        <c:axId val="283443976"/>
      </c:lineChart>
      <c:catAx>
        <c:axId val="28344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3443976"/>
        <c:crosses val="autoZero"/>
        <c:auto val="1"/>
        <c:lblAlgn val="ctr"/>
        <c:lblOffset val="100"/>
        <c:noMultiLvlLbl val="0"/>
      </c:catAx>
      <c:valAx>
        <c:axId val="28344397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283442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Стоимость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1 квадратного метра стандартного жилья , рублей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3333333333333333E-2"/>
                  <c:y val="2.31481481481481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40-49C8-B564-D7886631A1FF}"/>
                </c:ext>
              </c:extLst>
            </c:dLbl>
            <c:dLbl>
              <c:idx val="1"/>
              <c:layout>
                <c:manualLayout>
                  <c:x val="-1.9444444444444469E-2"/>
                  <c:y val="4.6296296296296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40-49C8-B564-D7886631A1FF}"/>
                </c:ext>
              </c:extLst>
            </c:dLbl>
            <c:dLbl>
              <c:idx val="2"/>
              <c:layout>
                <c:manualLayout>
                  <c:x val="-1.1111111111111112E-2"/>
                  <c:y val="-6.94444444444444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D40-49C8-B564-D7886631A1FF}"/>
                </c:ext>
              </c:extLst>
            </c:dLbl>
            <c:dLbl>
              <c:idx val="3"/>
              <c:layout>
                <c:manualLayout>
                  <c:x val="-8.3333333333333332E-3"/>
                  <c:y val="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D40-49C8-B564-D7886631A1FF}"/>
                </c:ext>
              </c:extLst>
            </c:dLbl>
            <c:dLbl>
              <c:idx val="4"/>
              <c:layout>
                <c:manualLayout>
                  <c:x val="-1.0185067526415994E-16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D40-49C8-B564-D7886631A1FF}"/>
                </c:ext>
              </c:extLst>
            </c:dLbl>
            <c:dLbl>
              <c:idx val="5"/>
              <c:layout>
                <c:manualLayout>
                  <c:x val="-2.7777777777777779E-3"/>
                  <c:y val="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D40-49C8-B564-D7886631A1FF}"/>
                </c:ext>
              </c:extLst>
            </c:dLbl>
            <c:dLbl>
              <c:idx val="6"/>
              <c:layout>
                <c:manualLayout>
                  <c:x val="-8.3333333333333332E-3"/>
                  <c:y val="-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D40-49C8-B564-D7886631A1FF}"/>
                </c:ext>
              </c:extLst>
            </c:dLbl>
            <c:dLbl>
              <c:idx val="7"/>
              <c:layout>
                <c:manualLayout>
                  <c:x val="-1.9444444444444545E-2"/>
                  <c:y val="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D40-49C8-B564-D7886631A1FF}"/>
                </c:ext>
              </c:extLst>
            </c:dLbl>
            <c:dLbl>
              <c:idx val="8"/>
              <c:layout>
                <c:manualLayout>
                  <c:x val="-1.6666666666666767E-2"/>
                  <c:y val="-5.55555555555556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D40-49C8-B564-D7886631A1FF}"/>
                </c:ext>
              </c:extLst>
            </c:dLbl>
            <c:dLbl>
              <c:idx val="9"/>
              <c:layout>
                <c:manualLayout>
                  <c:x val="-1.1111111111111112E-2"/>
                  <c:y val="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D40-49C8-B564-D7886631A1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градостроительство!$P$1:$P$11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градостроительство!$Q$1:$Q$11</c:f>
              <c:numCache>
                <c:formatCode>General</c:formatCode>
                <c:ptCount val="11"/>
                <c:pt idx="0">
                  <c:v>24600</c:v>
                </c:pt>
                <c:pt idx="1">
                  <c:v>25630</c:v>
                </c:pt>
                <c:pt idx="2">
                  <c:v>26333</c:v>
                </c:pt>
                <c:pt idx="3">
                  <c:v>26500</c:v>
                </c:pt>
                <c:pt idx="4">
                  <c:v>26500</c:v>
                </c:pt>
                <c:pt idx="5">
                  <c:v>25100</c:v>
                </c:pt>
                <c:pt idx="6">
                  <c:v>24100</c:v>
                </c:pt>
                <c:pt idx="7">
                  <c:v>24100</c:v>
                </c:pt>
                <c:pt idx="8">
                  <c:v>22867</c:v>
                </c:pt>
                <c:pt idx="9">
                  <c:v>21098</c:v>
                </c:pt>
                <c:pt idx="10">
                  <c:v>24000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40-49C8-B564-D7886631A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2329120"/>
        <c:axId val="542328464"/>
      </c:lineChart>
      <c:catAx>
        <c:axId val="54232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2328464"/>
        <c:crosses val="autoZero"/>
        <c:auto val="1"/>
        <c:lblAlgn val="ctr"/>
        <c:lblOffset val="100"/>
        <c:noMultiLvlLbl val="0"/>
      </c:catAx>
      <c:valAx>
        <c:axId val="54232846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4232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 выбросов вредных веществ в атмосферу стационарными источниками, тыс. тонн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7817147856517919E-2"/>
          <c:y val="0.3347222222222222"/>
          <c:w val="0.8966272965879265"/>
          <c:h val="0.5763969087197433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-8.3333333333333332E-3"/>
                  <c:y val="-4.1666666666666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CDD-4416-A8F4-C35A9AB0D369}"/>
                </c:ext>
              </c:extLst>
            </c:dLbl>
            <c:dLbl>
              <c:idx val="6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CDD-4416-A8F4-C35A9AB0D369}"/>
                </c:ext>
              </c:extLst>
            </c:dLbl>
            <c:dLbl>
              <c:idx val="8"/>
              <c:layout>
                <c:manualLayout>
                  <c:x val="-2.7777777777778798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CDD-4416-A8F4-C35A9AB0D3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'экология '!$D$1:$D$10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'экология '!$E$1:$E$10</c:f>
              <c:numCache>
                <c:formatCode>General</c:formatCode>
                <c:ptCount val="10"/>
                <c:pt idx="0">
                  <c:v>0.72499999999999998</c:v>
                </c:pt>
                <c:pt idx="1">
                  <c:v>0.89700000000000002</c:v>
                </c:pt>
                <c:pt idx="2">
                  <c:v>0.84699999999999998</c:v>
                </c:pt>
                <c:pt idx="3">
                  <c:v>0.98399999999999999</c:v>
                </c:pt>
                <c:pt idx="4">
                  <c:v>0.85099999999999998</c:v>
                </c:pt>
                <c:pt idx="5">
                  <c:v>1.28</c:v>
                </c:pt>
                <c:pt idx="6">
                  <c:v>1.2</c:v>
                </c:pt>
                <c:pt idx="7">
                  <c:v>1.18</c:v>
                </c:pt>
                <c:pt idx="8">
                  <c:v>0.88500000000000001</c:v>
                </c:pt>
                <c:pt idx="9">
                  <c:v>0.78600000000000003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DD-4416-A8F4-C35A9AB0D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719096"/>
        <c:axId val="281722704"/>
      </c:lineChart>
      <c:catAx>
        <c:axId val="281719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1722704"/>
        <c:crosses val="autoZero"/>
        <c:auto val="1"/>
        <c:lblAlgn val="ctr"/>
        <c:lblOffset val="100"/>
        <c:noMultiLvlLbl val="0"/>
      </c:catAx>
      <c:valAx>
        <c:axId val="28172270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81719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Объемы строительства,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реконструкции и ремонта дорог, кв.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дороги!$D$5:$D$12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дороги!$E$5:$E$12</c:f>
              <c:numCache>
                <c:formatCode>General</c:formatCode>
                <c:ptCount val="8"/>
                <c:pt idx="0">
                  <c:v>0.85699999999999998</c:v>
                </c:pt>
                <c:pt idx="1">
                  <c:v>5.47</c:v>
                </c:pt>
                <c:pt idx="2">
                  <c:v>0.8</c:v>
                </c:pt>
                <c:pt idx="3">
                  <c:v>21.6</c:v>
                </c:pt>
                <c:pt idx="4">
                  <c:v>9.23</c:v>
                </c:pt>
                <c:pt idx="5">
                  <c:v>6.79</c:v>
                </c:pt>
                <c:pt idx="6">
                  <c:v>2.77</c:v>
                </c:pt>
                <c:pt idx="7">
                  <c:v>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BC-4A3B-90B9-CFE32B0A7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0374520"/>
        <c:axId val="280376160"/>
      </c:lineChart>
      <c:catAx>
        <c:axId val="280374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80376160"/>
        <c:crosses val="autoZero"/>
        <c:auto val="1"/>
        <c:lblAlgn val="ctr"/>
        <c:lblOffset val="100"/>
        <c:noMultiLvlLbl val="0"/>
      </c:catAx>
      <c:valAx>
        <c:axId val="28037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0374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Среднемесячная начисленная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заработная плата работников организаций, тыс. рублей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3469816272965883E-2"/>
          <c:y val="0.15782407407407409"/>
          <c:w val="0.86486351706036746"/>
          <c:h val="0.7208876494604841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8888888888888892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6D9-453D-BB58-7EDD9E202BFB}"/>
                </c:ext>
              </c:extLst>
            </c:dLbl>
            <c:dLbl>
              <c:idx val="1"/>
              <c:layout>
                <c:manualLayout>
                  <c:x val="-6.1111111111111109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D9-453D-BB58-7EDD9E202BFB}"/>
                </c:ext>
              </c:extLst>
            </c:dLbl>
            <c:dLbl>
              <c:idx val="2"/>
              <c:layout>
                <c:manualLayout>
                  <c:x val="-4.4444444444444446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6D9-453D-BB58-7EDD9E202BFB}"/>
                </c:ext>
              </c:extLst>
            </c:dLbl>
            <c:dLbl>
              <c:idx val="3"/>
              <c:layout>
                <c:manualLayout>
                  <c:x val="-3.6111111111111059E-2"/>
                  <c:y val="-9.7222222222222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6D9-453D-BB58-7EDD9E202BFB}"/>
                </c:ext>
              </c:extLst>
            </c:dLbl>
            <c:dLbl>
              <c:idx val="4"/>
              <c:layout>
                <c:manualLayout>
                  <c:x val="-2.500000000000005E-2"/>
                  <c:y val="-9.25925925925925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6D9-453D-BB58-7EDD9E202BFB}"/>
                </c:ext>
              </c:extLst>
            </c:dLbl>
            <c:dLbl>
              <c:idx val="6"/>
              <c:layout>
                <c:manualLayout>
                  <c:x val="-6.3888888888888884E-2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D9-453D-BB58-7EDD9E202BFB}"/>
                </c:ext>
              </c:extLst>
            </c:dLbl>
            <c:dLbl>
              <c:idx val="10"/>
              <c:layout>
                <c:manualLayout>
                  <c:x val="-1.388888888888899E-2"/>
                  <c:y val="-6.0185185185185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6D9-453D-BB58-7EDD9E202B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'безработица, зарплата'!$D$1:$D$11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'безработица, зарплата'!$E$1:$E$11</c:f>
              <c:numCache>
                <c:formatCode>General</c:formatCode>
                <c:ptCount val="11"/>
                <c:pt idx="0">
                  <c:v>21261</c:v>
                </c:pt>
                <c:pt idx="1">
                  <c:v>23108</c:v>
                </c:pt>
                <c:pt idx="2">
                  <c:v>25669.9</c:v>
                </c:pt>
                <c:pt idx="3">
                  <c:v>29331.7</c:v>
                </c:pt>
                <c:pt idx="4">
                  <c:v>31329.3</c:v>
                </c:pt>
                <c:pt idx="5">
                  <c:v>34606.800000000003</c:v>
                </c:pt>
                <c:pt idx="6">
                  <c:v>37476.5</c:v>
                </c:pt>
                <c:pt idx="7">
                  <c:v>37978.400000000001</c:v>
                </c:pt>
                <c:pt idx="8">
                  <c:v>43001.9</c:v>
                </c:pt>
                <c:pt idx="9">
                  <c:v>49188.7</c:v>
                </c:pt>
                <c:pt idx="10">
                  <c:v>56695.3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D9-453D-BB58-7EDD9E202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471296"/>
        <c:axId val="276470312"/>
      </c:lineChart>
      <c:catAx>
        <c:axId val="27647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76470312"/>
        <c:crosses val="autoZero"/>
        <c:auto val="1"/>
        <c:lblAlgn val="ctr"/>
        <c:lblOffset val="100"/>
        <c:noMultiLvlLbl val="0"/>
      </c:catAx>
      <c:valAx>
        <c:axId val="2764703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76471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уровня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регистриуемой безработицы на конец периода , процентов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3333333333333333E-2"/>
          <c:y val="0.24629629629629629"/>
          <c:w val="0.93888888888888888"/>
          <c:h val="0.64946741032370958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3888888888888902E-2"/>
                  <c:y val="-6.0185185185185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A17-4B3E-B553-C709709724A9}"/>
                </c:ext>
              </c:extLst>
            </c:dLbl>
            <c:dLbl>
              <c:idx val="2"/>
              <c:layout>
                <c:manualLayout>
                  <c:x val="-1.6666666666666666E-2"/>
                  <c:y val="-5.09259259259260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17-4B3E-B553-C709709724A9}"/>
                </c:ext>
              </c:extLst>
            </c:dLbl>
            <c:dLbl>
              <c:idx val="3"/>
              <c:layout>
                <c:manualLayout>
                  <c:x val="1.6666666666666614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A17-4B3E-B553-C709709724A9}"/>
                </c:ext>
              </c:extLst>
            </c:dLbl>
            <c:dLbl>
              <c:idx val="9"/>
              <c:layout>
                <c:manualLayout>
                  <c:x val="0"/>
                  <c:y val="-4.62962962962962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17-4B3E-B553-C709709724A9}"/>
                </c:ext>
              </c:extLst>
            </c:dLbl>
            <c:dLbl>
              <c:idx val="10"/>
              <c:layout>
                <c:manualLayout>
                  <c:x val="5.5555555555555558E-3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A17-4B3E-B553-C709709724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'безработица, зарплата'!$I$1:$I$11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'безработица, зарплата'!$J$1:$J$11</c:f>
              <c:numCache>
                <c:formatCode>General</c:formatCode>
                <c:ptCount val="11"/>
                <c:pt idx="0">
                  <c:v>0.81</c:v>
                </c:pt>
                <c:pt idx="1">
                  <c:v>0.67</c:v>
                </c:pt>
                <c:pt idx="2">
                  <c:v>1.1000000000000001</c:v>
                </c:pt>
                <c:pt idx="3">
                  <c:v>1</c:v>
                </c:pt>
                <c:pt idx="4">
                  <c:v>0.98</c:v>
                </c:pt>
                <c:pt idx="5">
                  <c:v>0.73</c:v>
                </c:pt>
                <c:pt idx="6">
                  <c:v>0.44</c:v>
                </c:pt>
                <c:pt idx="7">
                  <c:v>4.29</c:v>
                </c:pt>
                <c:pt idx="8">
                  <c:v>0.9</c:v>
                </c:pt>
                <c:pt idx="9">
                  <c:v>0.52</c:v>
                </c:pt>
                <c:pt idx="10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17-4B3E-B553-C70970972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6197560"/>
        <c:axId val="566196904"/>
      </c:lineChart>
      <c:catAx>
        <c:axId val="566197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66196904"/>
        <c:crosses val="autoZero"/>
        <c:auto val="1"/>
        <c:lblAlgn val="ctr"/>
        <c:lblOffset val="100"/>
        <c:noMultiLvlLbl val="0"/>
      </c:catAx>
      <c:valAx>
        <c:axId val="56619690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66197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Объем  отгруженных</a:t>
            </a:r>
            <a:r>
              <a:rPr lang="ru-RU" baseline="0"/>
              <a:t> товаров собственного производства, выполненных работ и услуг по основному виду экономической деятельности, процентов к аналогичному периоду      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6666666666666666E-2"/>
                  <c:y val="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4F-4771-B5E7-1E3A043EDE36}"/>
                </c:ext>
              </c:extLst>
            </c:dLbl>
            <c:dLbl>
              <c:idx val="3"/>
              <c:layout>
                <c:manualLayout>
                  <c:x val="-2.7777777777778286E-3"/>
                  <c:y val="3.24074074074073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B4F-4771-B5E7-1E3A043EDE36}"/>
                </c:ext>
              </c:extLst>
            </c:dLbl>
            <c:dLbl>
              <c:idx val="4"/>
              <c:layout>
                <c:manualLayout>
                  <c:x val="1.3888888888888888E-2"/>
                  <c:y val="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B4F-4771-B5E7-1E3A043EDE36}"/>
                </c:ext>
              </c:extLst>
            </c:dLbl>
            <c:dLbl>
              <c:idx val="5"/>
              <c:layout>
                <c:manualLayout>
                  <c:x val="-1.1111111111111212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B4F-4771-B5E7-1E3A043EDE36}"/>
                </c:ext>
              </c:extLst>
            </c:dLbl>
            <c:dLbl>
              <c:idx val="6"/>
              <c:layout>
                <c:manualLayout>
                  <c:x val="-1.6666666666666767E-2"/>
                  <c:y val="-0.115740740740740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B4F-4771-B5E7-1E3A043EDE36}"/>
                </c:ext>
              </c:extLst>
            </c:dLbl>
            <c:dLbl>
              <c:idx val="7"/>
              <c:layout>
                <c:manualLayout>
                  <c:x val="-1.1111111111111112E-2"/>
                  <c:y val="-9.2592592592592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B4F-4771-B5E7-1E3A043EDE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отгрузка!$B$2:$B$11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отгрузка!$C$2:$C$11</c:f>
              <c:numCache>
                <c:formatCode>General</c:formatCode>
                <c:ptCount val="10"/>
                <c:pt idx="0">
                  <c:v>835.27</c:v>
                </c:pt>
                <c:pt idx="1">
                  <c:v>875.16</c:v>
                </c:pt>
                <c:pt idx="2">
                  <c:v>1041.3599999999999</c:v>
                </c:pt>
                <c:pt idx="3">
                  <c:v>1125.33</c:v>
                </c:pt>
                <c:pt idx="4">
                  <c:v>1234.9000000000001</c:v>
                </c:pt>
                <c:pt idx="5">
                  <c:v>1288.8</c:v>
                </c:pt>
                <c:pt idx="6">
                  <c:v>1301.79</c:v>
                </c:pt>
                <c:pt idx="7">
                  <c:v>1640.77</c:v>
                </c:pt>
                <c:pt idx="8">
                  <c:v>1732.35</c:v>
                </c:pt>
                <c:pt idx="9">
                  <c:v>2604.1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F-4771-B5E7-1E3A043ED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961952"/>
        <c:axId val="501962280"/>
      </c:lineChart>
      <c:catAx>
        <c:axId val="501961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1962280"/>
        <c:crosses val="autoZero"/>
        <c:auto val="1"/>
        <c:lblAlgn val="ctr"/>
        <c:lblOffset val="100"/>
        <c:noMultiLvlLbl val="0"/>
      </c:catAx>
      <c:valAx>
        <c:axId val="5019622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0196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Объем отгруженных товаров собственного производства, выполенных работ и услуг , процентов к аналогичному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периоду предыдущего года </a:t>
            </a: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666666666666671E-2"/>
                  <c:y val="-4.6296296296296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14-4F9C-9526-7E5B48CD8D1A}"/>
                </c:ext>
              </c:extLst>
            </c:dLbl>
            <c:dLbl>
              <c:idx val="2"/>
              <c:layout>
                <c:manualLayout>
                  <c:x val="-3.6111111111111108E-2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D14-4F9C-9526-7E5B48CD8D1A}"/>
                </c:ext>
              </c:extLst>
            </c:dLbl>
            <c:dLbl>
              <c:idx val="3"/>
              <c:layout>
                <c:manualLayout>
                  <c:x val="-4.166666666666672E-2"/>
                  <c:y val="-6.4814814814814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14-4F9C-9526-7E5B48CD8D1A}"/>
                </c:ext>
              </c:extLst>
            </c:dLbl>
            <c:dLbl>
              <c:idx val="4"/>
              <c:layout>
                <c:manualLayout>
                  <c:x val="-1.3888888888888888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D14-4F9C-9526-7E5B48CD8D1A}"/>
                </c:ext>
              </c:extLst>
            </c:dLbl>
            <c:dLbl>
              <c:idx val="5"/>
              <c:layout>
                <c:manualLayout>
                  <c:x val="-1.1111111111111212E-2"/>
                  <c:y val="-4.6296296296296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D14-4F9C-9526-7E5B48CD8D1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отгрузка!$D$2:$D$11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отгрузка!$E$2:$E$11</c:f>
              <c:numCache>
                <c:formatCode>0.00</c:formatCode>
                <c:ptCount val="10"/>
                <c:pt idx="0">
                  <c:v>110</c:v>
                </c:pt>
                <c:pt idx="1">
                  <c:v>104.77570127024794</c:v>
                </c:pt>
                <c:pt idx="2">
                  <c:v>118.99081310846016</c:v>
                </c:pt>
                <c:pt idx="3">
                  <c:v>108.063493892602</c:v>
                </c:pt>
                <c:pt idx="4">
                  <c:v>109.73669945704816</c:v>
                </c:pt>
                <c:pt idx="5">
                  <c:v>104.3647258887359</c:v>
                </c:pt>
                <c:pt idx="6">
                  <c:v>101.00791433891993</c:v>
                </c:pt>
                <c:pt idx="7">
                  <c:v>126.03953018536016</c:v>
                </c:pt>
                <c:pt idx="8">
                  <c:v>105.58152574705777</c:v>
                </c:pt>
                <c:pt idx="9">
                  <c:v>150.32181718474905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14-4F9C-9526-7E5B48CD8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2048872"/>
        <c:axId val="502049856"/>
      </c:lineChart>
      <c:catAx>
        <c:axId val="502048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2049856"/>
        <c:crosses val="autoZero"/>
        <c:auto val="1"/>
        <c:lblAlgn val="ctr"/>
        <c:lblOffset val="100"/>
        <c:noMultiLvlLbl val="0"/>
      </c:catAx>
      <c:valAx>
        <c:axId val="50204985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02048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розничного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товарооборота в действующих ценах к предыдущему году, процентов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6111111111111108E-2"/>
          <c:y val="0.39013888888888887"/>
          <c:w val="0.93333333333333335"/>
          <c:h val="0.508881233595800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111111111111122E-2"/>
                  <c:y val="-0.111111111111111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25-4F3C-8EBA-556E83C399CC}"/>
                </c:ext>
              </c:extLst>
            </c:dLbl>
            <c:dLbl>
              <c:idx val="1"/>
              <c:layout>
                <c:manualLayout>
                  <c:x val="-1.4417531718569781E-2"/>
                  <c:y val="-4.17412045319022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825-4F3C-8EBA-556E83C399CC}"/>
                </c:ext>
              </c:extLst>
            </c:dLbl>
            <c:dLbl>
              <c:idx val="2"/>
              <c:layout>
                <c:manualLayout>
                  <c:x val="1.6666666666666614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25-4F3C-8EBA-556E83C399CC}"/>
                </c:ext>
              </c:extLst>
            </c:dLbl>
            <c:dLbl>
              <c:idx val="3"/>
              <c:layout>
                <c:manualLayout>
                  <c:x val="1.6666666666666614E-2"/>
                  <c:y val="-0.1157407407407407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825-4F3C-8EBA-556E83C399CC}"/>
                </c:ext>
              </c:extLst>
            </c:dLbl>
            <c:dLbl>
              <c:idx val="4"/>
              <c:layout>
                <c:manualLayout>
                  <c:x val="8.3333333333333332E-3"/>
                  <c:y val="-0.101851851851851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825-4F3C-8EBA-556E83C399CC}"/>
                </c:ext>
              </c:extLst>
            </c:dLbl>
            <c:dLbl>
              <c:idx val="5"/>
              <c:layout>
                <c:manualLayout>
                  <c:x val="2.4999999999999897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825-4F3C-8EBA-556E83C399CC}"/>
                </c:ext>
              </c:extLst>
            </c:dLbl>
            <c:dLbl>
              <c:idx val="7"/>
              <c:layout>
                <c:manualLayout>
                  <c:x val="-2.5951557093425604E-2"/>
                  <c:y val="-0.101371496720333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825-4F3C-8EBA-556E83C399C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'торговля, общепит, платные услу'!$D$3:$D$11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'торговля, общепит, платные услу'!$E$3:$E$11</c:f>
              <c:numCache>
                <c:formatCode>General</c:formatCode>
                <c:ptCount val="9"/>
                <c:pt idx="0">
                  <c:v>102.5</c:v>
                </c:pt>
                <c:pt idx="1">
                  <c:v>114.25</c:v>
                </c:pt>
                <c:pt idx="2">
                  <c:v>106.6</c:v>
                </c:pt>
                <c:pt idx="3">
                  <c:v>102.8</c:v>
                </c:pt>
                <c:pt idx="4">
                  <c:v>106.71</c:v>
                </c:pt>
                <c:pt idx="5">
                  <c:v>112</c:v>
                </c:pt>
                <c:pt idx="6" formatCode="0.00">
                  <c:v>99.256014019436023</c:v>
                </c:pt>
                <c:pt idx="7" formatCode="0.00">
                  <c:v>119.45492191387252</c:v>
                </c:pt>
                <c:pt idx="8" formatCode="0.00">
                  <c:v>110.85402558314522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25-4F3C-8EBA-556E83C39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068376"/>
        <c:axId val="278073624"/>
      </c:lineChart>
      <c:catAx>
        <c:axId val="278068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278073624"/>
        <c:crosses val="autoZero"/>
        <c:auto val="1"/>
        <c:lblAlgn val="ctr"/>
        <c:lblOffset val="100"/>
        <c:noMultiLvlLbl val="0"/>
      </c:catAx>
      <c:valAx>
        <c:axId val="2780736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78068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оборота общественного питания в действующих ценах к предыдущему году, процентов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1119166666666666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8150481189851271E-2"/>
          <c:y val="0.32995370370370369"/>
          <c:w val="0.87129396325459318"/>
          <c:h val="0.5626469087197433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3.0484330484330486E-2"/>
                  <c:y val="-8.7246890530436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D13-4330-B508-848B842E65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'торговля, общепит, платные услу'!$I$4:$I$11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'торговля, общепит, платные услу'!$J$4:$J$11</c:f>
              <c:numCache>
                <c:formatCode>0.0</c:formatCode>
                <c:ptCount val="8"/>
                <c:pt idx="0">
                  <c:v>102.5</c:v>
                </c:pt>
                <c:pt idx="1">
                  <c:v>92.817679558011051</c:v>
                </c:pt>
                <c:pt idx="2">
                  <c:v>104.16666666666666</c:v>
                </c:pt>
                <c:pt idx="3">
                  <c:v>103.42857142857144</c:v>
                </c:pt>
                <c:pt idx="4">
                  <c:v>90.055248618784518</c:v>
                </c:pt>
                <c:pt idx="5">
                  <c:v>101.84049079754602</c:v>
                </c:pt>
                <c:pt idx="6">
                  <c:v>103.61445783132528</c:v>
                </c:pt>
                <c:pt idx="7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13-4330-B508-848B842E6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2076752"/>
        <c:axId val="502074456"/>
      </c:lineChart>
      <c:catAx>
        <c:axId val="50207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02074456"/>
        <c:crosses val="autoZero"/>
        <c:auto val="1"/>
        <c:lblAlgn val="ctr"/>
        <c:lblOffset val="100"/>
        <c:noMultiLvlLbl val="0"/>
      </c:catAx>
      <c:valAx>
        <c:axId val="50207445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50207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Динамика объема платных услуг  населению в действующих ценах, процентов </a:t>
            </a:r>
          </a:p>
        </c:rich>
      </c:tx>
      <c:layout>
        <c:manualLayout>
          <c:xMode val="edge"/>
          <c:yMode val="edge"/>
          <c:x val="0.12788188976377957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0"/>
                  <c:y val="-3.2407407407407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A6A-481E-9CB7-12F51F3F3F01}"/>
                </c:ext>
              </c:extLst>
            </c:dLbl>
            <c:dLbl>
              <c:idx val="2"/>
              <c:layout>
                <c:manualLayout>
                  <c:x val="-5.5555555555555558E-3"/>
                  <c:y val="-4.16666666666666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A6A-481E-9CB7-12F51F3F3F01}"/>
                </c:ext>
              </c:extLst>
            </c:dLbl>
            <c:dLbl>
              <c:idx val="3"/>
              <c:layout>
                <c:manualLayout>
                  <c:x val="-2.7777777777777779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A6A-481E-9CB7-12F51F3F3F01}"/>
                </c:ext>
              </c:extLst>
            </c:dLbl>
            <c:dLbl>
              <c:idx val="4"/>
              <c:layout>
                <c:manualLayout>
                  <c:x val="-5.2777777777777882E-2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A6A-481E-9CB7-12F51F3F3F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'торговля, общепит, платные услу'!$O$7:$O$11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'торговля, общепит, платные услу'!$P$7:$P$11</c:f>
              <c:numCache>
                <c:formatCode>0.0</c:formatCode>
                <c:ptCount val="5"/>
                <c:pt idx="0">
                  <c:v>106.7</c:v>
                </c:pt>
                <c:pt idx="1">
                  <c:v>129.19196637085474</c:v>
                </c:pt>
                <c:pt idx="2">
                  <c:v>118.43817787418654</c:v>
                </c:pt>
                <c:pt idx="3">
                  <c:v>96.764346764346769</c:v>
                </c:pt>
                <c:pt idx="4">
                  <c:v>101.9242902208202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6A-481E-9CB7-12F51F3F3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991800"/>
        <c:axId val="501996392"/>
      </c:lineChart>
      <c:catAx>
        <c:axId val="501991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1996392"/>
        <c:crosses val="autoZero"/>
        <c:auto val="1"/>
        <c:lblAlgn val="ctr"/>
        <c:lblOffset val="100"/>
        <c:noMultiLvlLbl val="0"/>
      </c:catAx>
      <c:valAx>
        <c:axId val="5019963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501991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Материнская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смертность на 100 тыс. детей, родившихся живыми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1914260717410323E-2"/>
          <c:y val="0.25546296296296295"/>
          <c:w val="0.87753018372703417"/>
          <c:h val="0.64176727909011377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3333333333333332E-3"/>
                  <c:y val="-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55F-477E-8FC3-FCC460091BE3}"/>
                </c:ext>
              </c:extLst>
            </c:dLbl>
            <c:dLbl>
              <c:idx val="1"/>
              <c:layout>
                <c:manualLayout>
                  <c:x val="-8.3333333333333332E-3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55F-477E-8FC3-FCC460091BE3}"/>
                </c:ext>
              </c:extLst>
            </c:dLbl>
            <c:dLbl>
              <c:idx val="2"/>
              <c:layout>
                <c:manualLayout>
                  <c:x val="-1.1111111111111112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55F-477E-8FC3-FCC460091BE3}"/>
                </c:ext>
              </c:extLst>
            </c:dLbl>
            <c:dLbl>
              <c:idx val="5"/>
              <c:layout>
                <c:manualLayout>
                  <c:x val="-1.0185067526415994E-16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5F-477E-8FC3-FCC460091BE3}"/>
                </c:ext>
              </c:extLst>
            </c:dLbl>
            <c:dLbl>
              <c:idx val="6"/>
              <c:layout>
                <c:manualLayout>
                  <c:x val="0"/>
                  <c:y val="-5.5555555555555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55F-477E-8FC3-FCC460091BE3}"/>
                </c:ext>
              </c:extLst>
            </c:dLbl>
            <c:dLbl>
              <c:idx val="7"/>
              <c:layout>
                <c:manualLayout>
                  <c:x val="2.777777777777676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55F-477E-8FC3-FCC460091BE3}"/>
                </c:ext>
              </c:extLst>
            </c:dLbl>
            <c:dLbl>
              <c:idx val="8"/>
              <c:layout>
                <c:manualLayout>
                  <c:x val="-2.777777777777676E-3"/>
                  <c:y val="-4.6296296296296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55F-477E-8FC3-FCC460091BE3}"/>
                </c:ext>
              </c:extLst>
            </c:dLbl>
            <c:dLbl>
              <c:idx val="9"/>
              <c:layout>
                <c:manualLayout>
                  <c:x val="-8.3333333333334356E-3"/>
                  <c:y val="-4.6296296296296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55F-477E-8FC3-FCC460091BE3}"/>
                </c:ext>
              </c:extLst>
            </c:dLbl>
            <c:dLbl>
              <c:idx val="10"/>
              <c:layout>
                <c:manualLayout>
                  <c:x val="-4.1666666666666664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55F-477E-8FC3-FCC460091B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Лист2!$K$1:$K$11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Лист2!$L$1:$L$11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5F-477E-8FC3-FCC460091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2770288"/>
        <c:axId val="462770616"/>
      </c:lineChart>
      <c:catAx>
        <c:axId val="46277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2770616"/>
        <c:crosses val="autoZero"/>
        <c:auto val="1"/>
        <c:lblAlgn val="ctr"/>
        <c:lblOffset val="100"/>
        <c:noMultiLvlLbl val="0"/>
      </c:catAx>
      <c:valAx>
        <c:axId val="46277061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277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Младенческая смертность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на 1000 детей, родившихся живыми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77777777777803E-3"/>
                  <c:y val="-6.48148148148149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757-41A1-AF2A-1A425F4308C0}"/>
                </c:ext>
              </c:extLst>
            </c:dLbl>
            <c:dLbl>
              <c:idx val="1"/>
              <c:layout>
                <c:manualLayout>
                  <c:x val="-5.5555555555555809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57-41A1-AF2A-1A425F4308C0}"/>
                </c:ext>
              </c:extLst>
            </c:dLbl>
            <c:dLbl>
              <c:idx val="2"/>
              <c:layout>
                <c:manualLayout>
                  <c:x val="-8.3333333333333332E-3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757-41A1-AF2A-1A425F4308C0}"/>
                </c:ext>
              </c:extLst>
            </c:dLbl>
            <c:dLbl>
              <c:idx val="7"/>
              <c:layout>
                <c:manualLayout>
                  <c:x val="-1.0185067526415994E-16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757-41A1-AF2A-1A425F4308C0}"/>
                </c:ext>
              </c:extLst>
            </c:dLbl>
            <c:dLbl>
              <c:idx val="8"/>
              <c:layout>
                <c:manualLayout>
                  <c:x val="-8.3333333333334356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757-41A1-AF2A-1A425F4308C0}"/>
                </c:ext>
              </c:extLst>
            </c:dLbl>
            <c:dLbl>
              <c:idx val="9"/>
              <c:layout>
                <c:manualLayout>
                  <c:x val="-2.777777777777676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757-41A1-AF2A-1A425F4308C0}"/>
                </c:ext>
              </c:extLst>
            </c:dLbl>
            <c:dLbl>
              <c:idx val="10"/>
              <c:layout>
                <c:manualLayout>
                  <c:x val="-1.1111111111111112E-2"/>
                  <c:y val="-6.0185185185185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757-41A1-AF2A-1A425F4308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Лист2!$N$1:$N$11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Лист2!$O$1:$O$11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20.2</c:v>
                </c:pt>
                <c:pt idx="5">
                  <c:v>0</c:v>
                </c:pt>
                <c:pt idx="6">
                  <c:v>12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57-41A1-AF2A-1A425F430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843080"/>
        <c:axId val="534843408"/>
      </c:lineChart>
      <c:catAx>
        <c:axId val="53484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4843408"/>
        <c:crosses val="autoZero"/>
        <c:auto val="1"/>
        <c:lblAlgn val="ctr"/>
        <c:lblOffset val="100"/>
        <c:noMultiLvlLbl val="0"/>
      </c:catAx>
      <c:valAx>
        <c:axId val="5348434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34843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Общая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заболеваемость на 1000 человек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10561762880198634"/>
          <c:y val="4.0040040040040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66463766497273"/>
          <c:y val="0.18563563563563565"/>
          <c:w val="0.86971296141173837"/>
          <c:h val="0.6982569183356585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Лист2!$Q$1:$Q$11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Лист2!$R$1:$R$11</c:f>
              <c:numCache>
                <c:formatCode>General</c:formatCode>
                <c:ptCount val="11"/>
                <c:pt idx="0">
                  <c:v>1431.1</c:v>
                </c:pt>
                <c:pt idx="1">
                  <c:v>1431.1</c:v>
                </c:pt>
                <c:pt idx="2">
                  <c:v>1331.3</c:v>
                </c:pt>
                <c:pt idx="3">
                  <c:v>1353.3</c:v>
                </c:pt>
                <c:pt idx="4">
                  <c:v>1328.8</c:v>
                </c:pt>
                <c:pt idx="5">
                  <c:v>1391.6</c:v>
                </c:pt>
                <c:pt idx="6">
                  <c:v>1486</c:v>
                </c:pt>
                <c:pt idx="7">
                  <c:v>1586</c:v>
                </c:pt>
                <c:pt idx="8">
                  <c:v>1822</c:v>
                </c:pt>
                <c:pt idx="9">
                  <c:v>1874</c:v>
                </c:pt>
                <c:pt idx="10">
                  <c:v>1886.9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31-4258-8272-1A5A270E0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58"/>
        <c:axId val="454312656"/>
        <c:axId val="454313968"/>
      </c:barChart>
      <c:catAx>
        <c:axId val="45431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4313968"/>
        <c:crosses val="autoZero"/>
        <c:auto val="1"/>
        <c:lblAlgn val="ctr"/>
        <c:lblOffset val="100"/>
        <c:noMultiLvlLbl val="0"/>
      </c:catAx>
      <c:valAx>
        <c:axId val="4543139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4312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Первичная заболеваемость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на 1000 человек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Лист2!$U$1:$U$11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Лист2!$V$1:$V$11</c:f>
              <c:numCache>
                <c:formatCode>General</c:formatCode>
                <c:ptCount val="11"/>
                <c:pt idx="0">
                  <c:v>805.6</c:v>
                </c:pt>
                <c:pt idx="1">
                  <c:v>805.6</c:v>
                </c:pt>
                <c:pt idx="2">
                  <c:v>678.2</c:v>
                </c:pt>
                <c:pt idx="3">
                  <c:v>522.5</c:v>
                </c:pt>
                <c:pt idx="4">
                  <c:v>527.6</c:v>
                </c:pt>
                <c:pt idx="5">
                  <c:v>602.9</c:v>
                </c:pt>
                <c:pt idx="6">
                  <c:v>624.4</c:v>
                </c:pt>
                <c:pt idx="7">
                  <c:v>707.4</c:v>
                </c:pt>
                <c:pt idx="8">
                  <c:v>854.9</c:v>
                </c:pt>
                <c:pt idx="9">
                  <c:v>874.9</c:v>
                </c:pt>
                <c:pt idx="10">
                  <c:v>693.9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3F-4DA9-BE82-2CBACBAA8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1124920"/>
        <c:axId val="541125248"/>
      </c:barChart>
      <c:catAx>
        <c:axId val="541124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1125248"/>
        <c:crosses val="autoZero"/>
        <c:auto val="1"/>
        <c:lblAlgn val="ctr"/>
        <c:lblOffset val="100"/>
        <c:noMultiLvlLbl val="0"/>
      </c:catAx>
      <c:valAx>
        <c:axId val="5411252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41124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Численность населения, тыс. человек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1039370078740162E-2"/>
          <c:y val="0.18097222222222226"/>
          <c:w val="0.88396062992125979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Лист3!$C$1:$C$11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Лист3!$D$1:$D$11</c:f>
              <c:numCache>
                <c:formatCode>General</c:formatCode>
                <c:ptCount val="11"/>
                <c:pt idx="0">
                  <c:v>10.95</c:v>
                </c:pt>
                <c:pt idx="1">
                  <c:v>10.87</c:v>
                </c:pt>
                <c:pt idx="2">
                  <c:v>10.89</c:v>
                </c:pt>
                <c:pt idx="3">
                  <c:v>10.76</c:v>
                </c:pt>
                <c:pt idx="4">
                  <c:v>10.71</c:v>
                </c:pt>
                <c:pt idx="5">
                  <c:v>10.56</c:v>
                </c:pt>
                <c:pt idx="6">
                  <c:v>10.37</c:v>
                </c:pt>
                <c:pt idx="7">
                  <c:v>10.31</c:v>
                </c:pt>
                <c:pt idx="8">
                  <c:v>10.19</c:v>
                </c:pt>
                <c:pt idx="9">
                  <c:v>10.08</c:v>
                </c:pt>
                <c:pt idx="10">
                  <c:v>9.5399999999999991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AA-4E8E-AF5F-6893B85BC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912816"/>
        <c:axId val="455913800"/>
      </c:barChart>
      <c:catAx>
        <c:axId val="45591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5913800"/>
        <c:crosses val="autoZero"/>
        <c:auto val="1"/>
        <c:lblAlgn val="ctr"/>
        <c:lblOffset val="100"/>
        <c:noMultiLvlLbl val="0"/>
      </c:catAx>
      <c:valAx>
        <c:axId val="4559138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5912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Уровень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рождаемости, промилле</a:t>
            </a: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Лист3!$I$1:$I$11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Лист3!$J$1:$J$11</c:f>
              <c:numCache>
                <c:formatCode>General</c:formatCode>
                <c:ptCount val="11"/>
                <c:pt idx="0">
                  <c:v>12</c:v>
                </c:pt>
                <c:pt idx="1">
                  <c:v>13.2</c:v>
                </c:pt>
                <c:pt idx="2">
                  <c:v>9.1999999999999993</c:v>
                </c:pt>
                <c:pt idx="3">
                  <c:v>7.5</c:v>
                </c:pt>
                <c:pt idx="4">
                  <c:v>8.9</c:v>
                </c:pt>
                <c:pt idx="5">
                  <c:v>7.1</c:v>
                </c:pt>
                <c:pt idx="6">
                  <c:v>6.2</c:v>
                </c:pt>
                <c:pt idx="7">
                  <c:v>6.9</c:v>
                </c:pt>
                <c:pt idx="8">
                  <c:v>7.7</c:v>
                </c:pt>
                <c:pt idx="9">
                  <c:v>5.6</c:v>
                </c:pt>
                <c:pt idx="1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3A-4D06-9830-749A81099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9440016"/>
        <c:axId val="469442640"/>
      </c:barChart>
      <c:catAx>
        <c:axId val="46944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9442640"/>
        <c:crosses val="autoZero"/>
        <c:auto val="1"/>
        <c:lblAlgn val="ctr"/>
        <c:lblOffset val="100"/>
        <c:noMultiLvlLbl val="0"/>
      </c:catAx>
      <c:valAx>
        <c:axId val="4694426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944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Уровень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рождаемости, промилле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Лист3!$P$1:$P$11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Лист3!$Q$1:$Q$11</c:f>
              <c:numCache>
                <c:formatCode>General</c:formatCode>
                <c:ptCount val="11"/>
                <c:pt idx="0">
                  <c:v>15.1</c:v>
                </c:pt>
                <c:pt idx="1">
                  <c:v>16.8</c:v>
                </c:pt>
                <c:pt idx="2">
                  <c:v>15.3</c:v>
                </c:pt>
                <c:pt idx="3">
                  <c:v>15.9</c:v>
                </c:pt>
                <c:pt idx="4">
                  <c:v>14.5</c:v>
                </c:pt>
                <c:pt idx="5">
                  <c:v>16.7</c:v>
                </c:pt>
                <c:pt idx="6">
                  <c:v>13.3</c:v>
                </c:pt>
                <c:pt idx="7">
                  <c:v>18</c:v>
                </c:pt>
                <c:pt idx="8">
                  <c:v>23</c:v>
                </c:pt>
                <c:pt idx="9">
                  <c:v>17.2</c:v>
                </c:pt>
                <c:pt idx="10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9-4F10-BE30-20C34A8A6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0270848"/>
        <c:axId val="540268880"/>
      </c:barChart>
      <c:catAx>
        <c:axId val="54027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40268880"/>
        <c:crosses val="autoZero"/>
        <c:auto val="1"/>
        <c:lblAlgn val="ctr"/>
        <c:lblOffset val="100"/>
        <c:noMultiLvlLbl val="0"/>
      </c:catAx>
      <c:valAx>
        <c:axId val="54026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40270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Миграционная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убыль(прирост), чел.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Лист3!$T$1:$T$11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Лист3!$U$1:$U$11</c:f>
              <c:numCache>
                <c:formatCode>General</c:formatCode>
                <c:ptCount val="11"/>
                <c:pt idx="0">
                  <c:v>-48</c:v>
                </c:pt>
                <c:pt idx="1">
                  <c:v>59</c:v>
                </c:pt>
                <c:pt idx="2">
                  <c:v>-59</c:v>
                </c:pt>
                <c:pt idx="3">
                  <c:v>34</c:v>
                </c:pt>
                <c:pt idx="4">
                  <c:v>-92</c:v>
                </c:pt>
                <c:pt idx="5">
                  <c:v>-85</c:v>
                </c:pt>
                <c:pt idx="6">
                  <c:v>15</c:v>
                </c:pt>
                <c:pt idx="7">
                  <c:v>1</c:v>
                </c:pt>
                <c:pt idx="8">
                  <c:v>44</c:v>
                </c:pt>
                <c:pt idx="9">
                  <c:v>8</c:v>
                </c:pt>
                <c:pt idx="10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E9-4B91-8749-B64941E1D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333464"/>
        <c:axId val="529334448"/>
      </c:lineChart>
      <c:catAx>
        <c:axId val="529333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29334448"/>
        <c:crosses val="autoZero"/>
        <c:auto val="1"/>
        <c:lblAlgn val="ctr"/>
        <c:lblOffset val="100"/>
        <c:noMultiLvlLbl val="0"/>
      </c:catAx>
      <c:valAx>
        <c:axId val="5293344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2933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Общая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площадь жилищного фонда, тыс. кв.  метров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777777777777779E-3"/>
                  <c:y val="-6.0185185185185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93-4D22-AC46-E888E8F47BA4}"/>
                </c:ext>
              </c:extLst>
            </c:dLbl>
            <c:dLbl>
              <c:idx val="1"/>
              <c:layout>
                <c:manualLayout>
                  <c:x val="1.1111111111111059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E93-4D22-AC46-E888E8F47BA4}"/>
                </c:ext>
              </c:extLst>
            </c:dLbl>
            <c:dLbl>
              <c:idx val="2"/>
              <c:layout>
                <c:manualLayout>
                  <c:x val="8.3333333333333332E-3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E93-4D22-AC46-E888E8F47BA4}"/>
                </c:ext>
              </c:extLst>
            </c:dLbl>
            <c:dLbl>
              <c:idx val="3"/>
              <c:layout>
                <c:manualLayout>
                  <c:x val="5.5555555555555046E-3"/>
                  <c:y val="-7.87037037037038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E93-4D22-AC46-E888E8F47BA4}"/>
                </c:ext>
              </c:extLst>
            </c:dLbl>
            <c:dLbl>
              <c:idx val="4"/>
              <c:layout>
                <c:manualLayout>
                  <c:x val="-5.0925337632079971E-17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E93-4D22-AC46-E888E8F47BA4}"/>
                </c:ext>
              </c:extLst>
            </c:dLbl>
            <c:dLbl>
              <c:idx val="5"/>
              <c:layout>
                <c:manualLayout>
                  <c:x val="0"/>
                  <c:y val="-6.01851851851851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E93-4D22-AC46-E888E8F47BA4}"/>
                </c:ext>
              </c:extLst>
            </c:dLbl>
            <c:dLbl>
              <c:idx val="6"/>
              <c:layout>
                <c:manualLayout>
                  <c:x val="0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E93-4D22-AC46-E888E8F47BA4}"/>
                </c:ext>
              </c:extLst>
            </c:dLbl>
            <c:dLbl>
              <c:idx val="7"/>
              <c:layout>
                <c:manualLayout>
                  <c:x val="0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E93-4D22-AC46-E888E8F47BA4}"/>
                </c:ext>
              </c:extLst>
            </c:dLbl>
            <c:dLbl>
              <c:idx val="8"/>
              <c:layout>
                <c:manualLayout>
                  <c:x val="-2.7777777777779813E-3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E93-4D22-AC46-E888E8F47BA4}"/>
                </c:ext>
              </c:extLst>
            </c:dLbl>
            <c:dLbl>
              <c:idx val="9"/>
              <c:layout>
                <c:manualLayout>
                  <c:x val="2.777777777777676E-3"/>
                  <c:y val="-8.33333333333333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E93-4D22-AC46-E888E8F47BA4}"/>
                </c:ext>
              </c:extLst>
            </c:dLbl>
            <c:dLbl>
              <c:idx val="10"/>
              <c:layout>
                <c:manualLayout>
                  <c:x val="-1.1111111111111112E-2"/>
                  <c:y val="-0.106481481481481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E93-4D22-AC46-E888E8F47B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ЖКХ!$C$1:$C$11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ЖКХ!$D$1:$D$11</c:f>
              <c:numCache>
                <c:formatCode>General</c:formatCode>
                <c:ptCount val="11"/>
                <c:pt idx="0">
                  <c:v>6.9</c:v>
                </c:pt>
                <c:pt idx="1">
                  <c:v>6.9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93-4D22-AC46-E888E8F47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9734496"/>
        <c:axId val="459730888"/>
      </c:lineChart>
      <c:catAx>
        <c:axId val="45973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59730888"/>
        <c:crosses val="autoZero"/>
        <c:auto val="1"/>
        <c:lblAlgn val="ctr"/>
        <c:lblOffset val="100"/>
        <c:noMultiLvlLbl val="0"/>
      </c:catAx>
      <c:valAx>
        <c:axId val="45973088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59734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Количество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обучающихся в дневных общеобразовательных учреждениях, человек 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Лист4!$D$1:$D$11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Лист4!$E$1:$E$11</c:f>
              <c:numCache>
                <c:formatCode>General</c:formatCode>
                <c:ptCount val="11"/>
                <c:pt idx="0">
                  <c:v>964</c:v>
                </c:pt>
                <c:pt idx="1">
                  <c:v>1007</c:v>
                </c:pt>
                <c:pt idx="2">
                  <c:v>1018</c:v>
                </c:pt>
                <c:pt idx="3">
                  <c:v>1018</c:v>
                </c:pt>
                <c:pt idx="4">
                  <c:v>1037</c:v>
                </c:pt>
                <c:pt idx="5">
                  <c:v>1037</c:v>
                </c:pt>
                <c:pt idx="6">
                  <c:v>1015</c:v>
                </c:pt>
                <c:pt idx="7">
                  <c:v>1012</c:v>
                </c:pt>
                <c:pt idx="8">
                  <c:v>1023</c:v>
                </c:pt>
                <c:pt idx="9">
                  <c:v>1016</c:v>
                </c:pt>
                <c:pt idx="10">
                  <c:v>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6-4379-BDD0-79A25431B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181920"/>
        <c:axId val="468181592"/>
      </c:barChart>
      <c:catAx>
        <c:axId val="468181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8181592"/>
        <c:crosses val="autoZero"/>
        <c:auto val="1"/>
        <c:lblAlgn val="ctr"/>
        <c:lblOffset val="100"/>
        <c:noMultiLvlLbl val="0"/>
      </c:catAx>
      <c:valAx>
        <c:axId val="46818159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8181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Количество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воспитанников ,человек 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layout>
        <c:manualLayout>
          <c:xMode val="edge"/>
          <c:yMode val="edge"/>
          <c:x val="0.23554155730533682"/>
          <c:y val="0.513888888888888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Лист4!$G$6:$G$11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Лист4!$H$6:$H$11</c:f>
              <c:numCache>
                <c:formatCode>General</c:formatCode>
                <c:ptCount val="6"/>
                <c:pt idx="0">
                  <c:v>625</c:v>
                </c:pt>
                <c:pt idx="1">
                  <c:v>566</c:v>
                </c:pt>
                <c:pt idx="2">
                  <c:v>538</c:v>
                </c:pt>
                <c:pt idx="3">
                  <c:v>525</c:v>
                </c:pt>
                <c:pt idx="4">
                  <c:v>484</c:v>
                </c:pt>
                <c:pt idx="5">
                  <c:v>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2A-4BF1-BD76-B1CDA3CCA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152808"/>
        <c:axId val="476153136"/>
      </c:barChart>
      <c:catAx>
        <c:axId val="476152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76153136"/>
        <c:crosses val="autoZero"/>
        <c:auto val="1"/>
        <c:lblAlgn val="ctr"/>
        <c:lblOffset val="100"/>
        <c:noMultiLvlLbl val="0"/>
      </c:catAx>
      <c:valAx>
        <c:axId val="4761531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6152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 обучающихся в учреждениях культуры</a:t>
            </a:r>
            <a:r>
              <a:rPr lang="ru-RU" baseline="0"/>
              <a:t>  дополнительного образования, человек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Лист4!$M$1:$M$11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Лист4!$N$1:$N$11</c:f>
              <c:numCache>
                <c:formatCode>General</c:formatCode>
                <c:ptCount val="11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191</c:v>
                </c:pt>
                <c:pt idx="8">
                  <c:v>186</c:v>
                </c:pt>
                <c:pt idx="9">
                  <c:v>166</c:v>
                </c:pt>
                <c:pt idx="10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64-48E6-AF01-DDC7EB200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6159696"/>
        <c:axId val="476160352"/>
      </c:barChart>
      <c:catAx>
        <c:axId val="47615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76160352"/>
        <c:crosses val="autoZero"/>
        <c:auto val="1"/>
        <c:lblAlgn val="ctr"/>
        <c:lblOffset val="100"/>
        <c:noMultiLvlLbl val="0"/>
      </c:catAx>
      <c:valAx>
        <c:axId val="47616035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76159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Численность занимающихся физической культурой</a:t>
            </a:r>
            <a:r>
              <a:rPr lang="ru-RU" baseline="0"/>
              <a:t> и спортом, человек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Лист5!$C$1:$C$11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Лист5!$D$1:$D$11</c:f>
              <c:numCache>
                <c:formatCode>General</c:formatCode>
                <c:ptCount val="11"/>
                <c:pt idx="0">
                  <c:v>1190</c:v>
                </c:pt>
                <c:pt idx="1">
                  <c:v>1180</c:v>
                </c:pt>
                <c:pt idx="2">
                  <c:v>1187</c:v>
                </c:pt>
                <c:pt idx="3">
                  <c:v>1425</c:v>
                </c:pt>
                <c:pt idx="4">
                  <c:v>1467</c:v>
                </c:pt>
                <c:pt idx="5">
                  <c:v>1369</c:v>
                </c:pt>
                <c:pt idx="6">
                  <c:v>1284</c:v>
                </c:pt>
                <c:pt idx="7">
                  <c:v>1305</c:v>
                </c:pt>
                <c:pt idx="8">
                  <c:v>1311</c:v>
                </c:pt>
                <c:pt idx="9">
                  <c:v>2075</c:v>
                </c:pt>
                <c:pt idx="10">
                  <c:v>2503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3-402A-A24A-433024CD3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8344184"/>
        <c:axId val="468345496"/>
      </c:barChart>
      <c:catAx>
        <c:axId val="468344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68345496"/>
        <c:crosses val="autoZero"/>
        <c:auto val="1"/>
        <c:lblAlgn val="ctr"/>
        <c:lblOffset val="100"/>
        <c:noMultiLvlLbl val="0"/>
      </c:catAx>
      <c:valAx>
        <c:axId val="46834549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8344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Единовременная</a:t>
            </a:r>
            <a:r>
              <a:rPr lang="ru-RU" baseline="0"/>
              <a:t> пропускная способность спортивных сооружений, человек в час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0726495726495725E-2"/>
          <c:y val="0.27356481481481482"/>
          <c:w val="0.90416666666666667"/>
          <c:h val="0.619035797608632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Лист5!$H$1:$H$11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Лист5!$I$1:$I$11</c:f>
              <c:numCache>
                <c:formatCode>General</c:formatCode>
                <c:ptCount val="11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112</c:v>
                </c:pt>
                <c:pt idx="6">
                  <c:v>112</c:v>
                </c:pt>
                <c:pt idx="7">
                  <c:v>112</c:v>
                </c:pt>
                <c:pt idx="8">
                  <c:v>112</c:v>
                </c:pt>
                <c:pt idx="9">
                  <c:v>112</c:v>
                </c:pt>
                <c:pt idx="1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4-4B57-BA6D-C4F9FFF2E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2217816"/>
        <c:axId val="582212568"/>
      </c:barChart>
      <c:catAx>
        <c:axId val="582217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2212568"/>
        <c:crosses val="autoZero"/>
        <c:auto val="1"/>
        <c:lblAlgn val="ctr"/>
        <c:lblOffset val="100"/>
        <c:noMultiLvlLbl val="0"/>
      </c:catAx>
      <c:valAx>
        <c:axId val="5822125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82217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Оборот организаций, всего млн. рублей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371364653243849E-2"/>
                  <c:y val="-0.1376811594202899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308-4A29-A149-F056A914682F}"/>
                </c:ext>
              </c:extLst>
            </c:dLbl>
            <c:dLbl>
              <c:idx val="1"/>
              <c:layout>
                <c:manualLayout>
                  <c:x val="-3.7285607755406414E-3"/>
                  <c:y val="-0.137681159420289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08-4A29-A149-F056A914682F}"/>
                </c:ext>
              </c:extLst>
            </c:dLbl>
            <c:dLbl>
              <c:idx val="2"/>
              <c:layout>
                <c:manualLayout>
                  <c:x val="2.2371364653243849E-2"/>
                  <c:y val="-0.159420289855072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08-4A29-A149-F056A914682F}"/>
                </c:ext>
              </c:extLst>
            </c:dLbl>
            <c:dLbl>
              <c:idx val="3"/>
              <c:layout>
                <c:manualLayout>
                  <c:x val="3.3557046979865772E-2"/>
                  <c:y val="-0.159420289855072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08-4A29-A149-F056A914682F}"/>
                </c:ext>
              </c:extLst>
            </c:dLbl>
            <c:dLbl>
              <c:idx val="4"/>
              <c:layout>
                <c:manualLayout>
                  <c:x val="2.6099925428784351E-2"/>
                  <c:y val="-0.1304347826086956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08-4A29-A149-F056A914682F}"/>
                </c:ext>
              </c:extLst>
            </c:dLbl>
            <c:dLbl>
              <c:idx val="5"/>
              <c:layout>
                <c:manualLayout>
                  <c:x val="-3.7285607755406414E-3"/>
                  <c:y val="-0.2028985507246376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08-4A29-A149-F056A914682F}"/>
                </c:ext>
              </c:extLst>
            </c:dLbl>
            <c:dLbl>
              <c:idx val="6"/>
              <c:layout>
                <c:manualLayout>
                  <c:x val="-7.4571215510814189E-3"/>
                  <c:y val="-0.181159420289855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08-4A29-A149-F056A91468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,инвестиции'!$B$5:$B$11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'оборот ,инвестиции'!$C$5:$C$11</c:f>
              <c:numCache>
                <c:formatCode>General</c:formatCode>
                <c:ptCount val="7"/>
                <c:pt idx="0">
                  <c:v>1592.57</c:v>
                </c:pt>
                <c:pt idx="1">
                  <c:v>1702.99</c:v>
                </c:pt>
                <c:pt idx="2">
                  <c:v>1624.99</c:v>
                </c:pt>
                <c:pt idx="3">
                  <c:v>1850.31</c:v>
                </c:pt>
                <c:pt idx="4">
                  <c:v>2420.31</c:v>
                </c:pt>
                <c:pt idx="5">
                  <c:v>2431.4499999999998</c:v>
                </c:pt>
                <c:pt idx="6">
                  <c:v>3391.54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08-4A29-A149-F056A9146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6498128"/>
        <c:axId val="506498784"/>
      </c:lineChart>
      <c:catAx>
        <c:axId val="50649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06498784"/>
        <c:crosses val="autoZero"/>
        <c:auto val="1"/>
        <c:lblAlgn val="ctr"/>
        <c:lblOffset val="100"/>
        <c:noMultiLvlLbl val="0"/>
      </c:catAx>
      <c:valAx>
        <c:axId val="5064987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06498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Оборот организаций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всего(процентов к соотв. периоду предыдущего года)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8571428571428602E-2"/>
                  <c:y val="-0.1068376068376068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85-4F7B-991B-5FFE2F45077F}"/>
                </c:ext>
              </c:extLst>
            </c:dLbl>
            <c:dLbl>
              <c:idx val="1"/>
              <c:layout>
                <c:manualLayout>
                  <c:x val="-3.8095238095238099E-2"/>
                  <c:y val="8.5470085470085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85-4F7B-991B-5FFE2F45077F}"/>
                </c:ext>
              </c:extLst>
            </c:dLbl>
            <c:dLbl>
              <c:idx val="2"/>
              <c:layout>
                <c:manualLayout>
                  <c:x val="3.1746031746031165E-3"/>
                  <c:y val="-0.113960113960113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Liberation Serif" panose="02020603050405020304" pitchFamily="18" charset="0"/>
                      <a:ea typeface="Liberation Serif" panose="02020603050405020304" pitchFamily="18" charset="0"/>
                      <a:cs typeface="Liberation Serif" panose="02020603050405020304" pitchFamily="18" charset="0"/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4079240094988128E-2"/>
                      <c:h val="0.17795612086950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F285-4F7B-991B-5FFE2F45077F}"/>
                </c:ext>
              </c:extLst>
            </c:dLbl>
            <c:dLbl>
              <c:idx val="3"/>
              <c:layout>
                <c:manualLayout>
                  <c:x val="-6.3492063492064654E-3"/>
                  <c:y val="-7.12250712250712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285-4F7B-991B-5FFE2F45077F}"/>
                </c:ext>
              </c:extLst>
            </c:dLbl>
            <c:dLbl>
              <c:idx val="5"/>
              <c:layout>
                <c:manualLayout>
                  <c:x val="-3.1746031746031744E-2"/>
                  <c:y val="-8.547008547008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285-4F7B-991B-5FFE2F4507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,инвестиции'!$F$6:$F$11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'оборот ,инвестиции'!$G$6:$G$11</c:f>
              <c:numCache>
                <c:formatCode>0.0</c:formatCode>
                <c:ptCount val="6"/>
                <c:pt idx="0">
                  <c:v>106.93344719541371</c:v>
                </c:pt>
                <c:pt idx="1">
                  <c:v>95.419820433472893</c:v>
                </c:pt>
                <c:pt idx="2">
                  <c:v>113.86593148265527</c:v>
                </c:pt>
                <c:pt idx="3">
                  <c:v>130.80564878317688</c:v>
                </c:pt>
                <c:pt idx="4">
                  <c:v>100.46027161809849</c:v>
                </c:pt>
                <c:pt idx="5">
                  <c:v>139.48631475045755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85-4F7B-991B-5FFE2F450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793080"/>
        <c:axId val="468793408"/>
      </c:lineChart>
      <c:catAx>
        <c:axId val="46879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468793408"/>
        <c:crosses val="autoZero"/>
        <c:auto val="1"/>
        <c:lblAlgn val="ctr"/>
        <c:lblOffset val="100"/>
        <c:noMultiLvlLbl val="0"/>
      </c:catAx>
      <c:valAx>
        <c:axId val="46879340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468793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Инвестиции в основной капитал по кругу</a:t>
            </a:r>
            <a:r>
              <a:rPr lang="ru-RU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крупных и средних организаций, млн. рублей</a:t>
            </a:r>
            <a:endParaRPr lang="ru-RU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166295471417965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0E-4675-B208-2A8844CD2D61}"/>
                </c:ext>
              </c:extLst>
            </c:dLbl>
            <c:dLbl>
              <c:idx val="10"/>
              <c:layout>
                <c:manualLayout>
                  <c:x val="-3.7119524870081799E-2"/>
                  <c:y val="-5.0125313283208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0E-4675-B208-2A8844CD2D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,инвестиции'!$K$1:$K$11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'оборот ,инвестиции'!$L$1:$L$11</c:f>
              <c:numCache>
                <c:formatCode>General</c:formatCode>
                <c:ptCount val="11"/>
                <c:pt idx="0">
                  <c:v>39.15</c:v>
                </c:pt>
                <c:pt idx="1">
                  <c:v>35.01</c:v>
                </c:pt>
                <c:pt idx="2">
                  <c:v>89.34</c:v>
                </c:pt>
                <c:pt idx="3">
                  <c:v>37.270000000000003</c:v>
                </c:pt>
                <c:pt idx="4">
                  <c:v>87.19</c:v>
                </c:pt>
                <c:pt idx="5">
                  <c:v>44.41</c:v>
                </c:pt>
                <c:pt idx="6">
                  <c:v>95.81</c:v>
                </c:pt>
                <c:pt idx="7">
                  <c:v>67.989999999999995</c:v>
                </c:pt>
                <c:pt idx="8">
                  <c:v>93.21</c:v>
                </c:pt>
                <c:pt idx="9">
                  <c:v>139.36000000000001</c:v>
                </c:pt>
                <c:pt idx="10">
                  <c:v>223.93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0E-4675-B208-2A8844CD2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3475032"/>
        <c:axId val="583475360"/>
      </c:lineChart>
      <c:catAx>
        <c:axId val="58347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83475360"/>
        <c:crosses val="autoZero"/>
        <c:auto val="1"/>
        <c:lblAlgn val="ctr"/>
        <c:lblOffset val="100"/>
        <c:noMultiLvlLbl val="0"/>
      </c:catAx>
      <c:valAx>
        <c:axId val="5834753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83475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20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Темп роста(снижения) инвестиций в основной капитал</a:t>
            </a:r>
            <a:r>
              <a:rPr lang="ru-RU" sz="1200" baseline="0"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rPr>
              <a:t> к соответтствующему периоду предыдущего года в действующих ценах, млн. рублей</a:t>
            </a:r>
            <a:endParaRPr lang="ru-RU" sz="1200">
              <a:latin typeface="Liberation Serif" panose="02020603050405020304" pitchFamily="18" charset="0"/>
              <a:ea typeface="Liberation Serif" panose="02020603050405020304" pitchFamily="18" charset="0"/>
              <a:cs typeface="Liberation Serif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iberation Serif" panose="02020603050405020304" pitchFamily="18" charset="0"/>
                    <a:ea typeface="Liberation Serif" panose="02020603050405020304" pitchFamily="18" charset="0"/>
                    <a:cs typeface="Liberation Serif" panose="02020603050405020304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'оборот ,инвестиции'!$O$1:$O$11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'оборот ,инвестиции'!$P$1:$P$11</c:f>
              <c:numCache>
                <c:formatCode>0.0</c:formatCode>
                <c:ptCount val="11"/>
                <c:pt idx="0">
                  <c:v>190.9</c:v>
                </c:pt>
                <c:pt idx="1">
                  <c:v>89.45</c:v>
                </c:pt>
                <c:pt idx="2">
                  <c:v>255.18423307626398</c:v>
                </c:pt>
                <c:pt idx="3">
                  <c:v>41.717036042086413</c:v>
                </c:pt>
                <c:pt idx="4">
                  <c:v>233.94150791521326</c:v>
                </c:pt>
                <c:pt idx="5">
                  <c:v>50.934740222502569</c:v>
                </c:pt>
                <c:pt idx="6">
                  <c:v>215.73969826615632</c:v>
                </c:pt>
                <c:pt idx="7">
                  <c:v>70.963364993215734</c:v>
                </c:pt>
                <c:pt idx="8">
                  <c:v>137.09369024856596</c:v>
                </c:pt>
                <c:pt idx="9">
                  <c:v>149.51185495118554</c:v>
                </c:pt>
                <c:pt idx="10">
                  <c:v>160.6845579793341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D9-48A6-A76E-D1D703FA8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0436040"/>
        <c:axId val="510438336"/>
      </c:lineChart>
      <c:catAx>
        <c:axId val="510436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iberation Serif" panose="02020603050405020304" pitchFamily="18" charset="0"/>
                <a:ea typeface="Liberation Serif" panose="02020603050405020304" pitchFamily="18" charset="0"/>
                <a:cs typeface="Liberation Serif" panose="02020603050405020304" pitchFamily="18" charset="0"/>
              </a:defRPr>
            </a:pPr>
            <a:endParaRPr lang="ru-RU"/>
          </a:p>
        </c:txPr>
        <c:crossAx val="510438336"/>
        <c:crosses val="autoZero"/>
        <c:auto val="1"/>
        <c:lblAlgn val="ctr"/>
        <c:lblOffset val="100"/>
        <c:noMultiLvlLbl val="0"/>
      </c:catAx>
      <c:valAx>
        <c:axId val="51043833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510436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3</xdr:col>
      <xdr:colOff>424927</xdr:colOff>
      <xdr:row>44</xdr:row>
      <xdr:rowOff>159572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AB1960DF-FA83-4A4B-B04B-33A9607D2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430306</xdr:colOff>
      <xdr:row>34</xdr:row>
      <xdr:rowOff>17929</xdr:rowOff>
    </xdr:from>
    <xdr:to>
      <xdr:col>5</xdr:col>
      <xdr:colOff>1115210</xdr:colOff>
      <xdr:row>44</xdr:row>
      <xdr:rowOff>170329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BC63E586-760D-468F-B3BE-83084EF34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1290918</xdr:colOff>
      <xdr:row>34</xdr:row>
      <xdr:rowOff>8966</xdr:rowOff>
    </xdr:from>
    <xdr:to>
      <xdr:col>8</xdr:col>
      <xdr:colOff>196775</xdr:colOff>
      <xdr:row>44</xdr:row>
      <xdr:rowOff>134472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824A47E-B8B0-4989-A764-66620C64D0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206188</xdr:colOff>
      <xdr:row>34</xdr:row>
      <xdr:rowOff>0</xdr:rowOff>
    </xdr:from>
    <xdr:to>
      <xdr:col>11</xdr:col>
      <xdr:colOff>14780</xdr:colOff>
      <xdr:row>44</xdr:row>
      <xdr:rowOff>154492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1DD48F58-354C-4B61-B58A-5DA2004A27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457200</xdr:colOff>
      <xdr:row>150</xdr:row>
      <xdr:rowOff>0</xdr:rowOff>
    </xdr:from>
    <xdr:to>
      <xdr:col>8</xdr:col>
      <xdr:colOff>1416423</xdr:colOff>
      <xdr:row>159</xdr:row>
      <xdr:rowOff>17930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D87DFDA1-A826-485F-A553-DA57DE13D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150</xdr:row>
      <xdr:rowOff>0</xdr:rowOff>
    </xdr:from>
    <xdr:to>
      <xdr:col>4</xdr:col>
      <xdr:colOff>206188</xdr:colOff>
      <xdr:row>158</xdr:row>
      <xdr:rowOff>170329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BF15BFF-23F6-46F9-95BF-A9B594737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201</xdr:row>
      <xdr:rowOff>0</xdr:rowOff>
    </xdr:from>
    <xdr:to>
      <xdr:col>7</xdr:col>
      <xdr:colOff>627530</xdr:colOff>
      <xdr:row>211</xdr:row>
      <xdr:rowOff>152400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301B03EF-6897-42D7-A577-21039F864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243</xdr:row>
      <xdr:rowOff>0</xdr:rowOff>
    </xdr:from>
    <xdr:to>
      <xdr:col>3</xdr:col>
      <xdr:colOff>1138518</xdr:colOff>
      <xdr:row>253</xdr:row>
      <xdr:rowOff>170330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84AE0EFC-CB9B-44C3-8662-F11E00546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0</xdr:colOff>
      <xdr:row>243</xdr:row>
      <xdr:rowOff>0</xdr:rowOff>
    </xdr:from>
    <xdr:to>
      <xdr:col>9</xdr:col>
      <xdr:colOff>277906</xdr:colOff>
      <xdr:row>253</xdr:row>
      <xdr:rowOff>107577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7E68BC42-503A-4D69-A5EB-2B49A7C59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95</xdr:row>
      <xdr:rowOff>2447366</xdr:rowOff>
    </xdr:from>
    <xdr:to>
      <xdr:col>3</xdr:col>
      <xdr:colOff>788894</xdr:colOff>
      <xdr:row>107</xdr:row>
      <xdr:rowOff>143436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42211EC8-3634-4F9E-85C1-E2B1A3288C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591670</xdr:colOff>
      <xdr:row>95</xdr:row>
      <xdr:rowOff>2474258</xdr:rowOff>
    </xdr:from>
    <xdr:to>
      <xdr:col>6</xdr:col>
      <xdr:colOff>114748</xdr:colOff>
      <xdr:row>108</xdr:row>
      <xdr:rowOff>8964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63B6DB40-951D-4A06-983B-74E768348C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1344705</xdr:colOff>
      <xdr:row>95</xdr:row>
      <xdr:rowOff>2474258</xdr:rowOff>
    </xdr:from>
    <xdr:to>
      <xdr:col>8</xdr:col>
      <xdr:colOff>555811</xdr:colOff>
      <xdr:row>107</xdr:row>
      <xdr:rowOff>170329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4A6C7193-20B3-4A18-B657-774B1618E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546847</xdr:colOff>
      <xdr:row>96</xdr:row>
      <xdr:rowOff>0</xdr:rowOff>
    </xdr:from>
    <xdr:to>
      <xdr:col>10</xdr:col>
      <xdr:colOff>1273436</xdr:colOff>
      <xdr:row>107</xdr:row>
      <xdr:rowOff>184673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6446FCE4-0999-4F02-BC69-CCC99ECA1A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325</xdr:row>
      <xdr:rowOff>0</xdr:rowOff>
    </xdr:from>
    <xdr:to>
      <xdr:col>2</xdr:col>
      <xdr:colOff>1191858</xdr:colOff>
      <xdr:row>326</xdr:row>
      <xdr:rowOff>1210235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629506AF-A699-403F-A59D-68FB1EC4EC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</xdr:col>
      <xdr:colOff>1201270</xdr:colOff>
      <xdr:row>324</xdr:row>
      <xdr:rowOff>1613646</xdr:rowOff>
    </xdr:from>
    <xdr:to>
      <xdr:col>5</xdr:col>
      <xdr:colOff>1246094</xdr:colOff>
      <xdr:row>326</xdr:row>
      <xdr:rowOff>1192305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68E7D608-3309-4D40-83EE-F77BA6233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0</xdr:colOff>
      <xdr:row>325</xdr:row>
      <xdr:rowOff>0</xdr:rowOff>
    </xdr:from>
    <xdr:to>
      <xdr:col>8</xdr:col>
      <xdr:colOff>215153</xdr:colOff>
      <xdr:row>326</xdr:row>
      <xdr:rowOff>1201271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9880115B-CE95-487B-9ADC-DD209D03B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197223</xdr:colOff>
      <xdr:row>325</xdr:row>
      <xdr:rowOff>17929</xdr:rowOff>
    </xdr:from>
    <xdr:to>
      <xdr:col>11</xdr:col>
      <xdr:colOff>25997</xdr:colOff>
      <xdr:row>326</xdr:row>
      <xdr:rowOff>1235784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D1699B97-E13B-4AB4-9493-4EF158114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347</xdr:row>
      <xdr:rowOff>0</xdr:rowOff>
    </xdr:from>
    <xdr:to>
      <xdr:col>3</xdr:col>
      <xdr:colOff>1120588</xdr:colOff>
      <xdr:row>359</xdr:row>
      <xdr:rowOff>17930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71C7276F-9BE4-4CE5-9720-A0E110C27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</xdr:col>
      <xdr:colOff>1174377</xdr:colOff>
      <xdr:row>347</xdr:row>
      <xdr:rowOff>8964</xdr:rowOff>
    </xdr:from>
    <xdr:to>
      <xdr:col>7</xdr:col>
      <xdr:colOff>1515036</xdr:colOff>
      <xdr:row>358</xdr:row>
      <xdr:rowOff>155537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B9A324CE-DB24-48CF-857F-95C21B184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347</xdr:row>
      <xdr:rowOff>0</xdr:rowOff>
    </xdr:from>
    <xdr:to>
      <xdr:col>10</xdr:col>
      <xdr:colOff>1290918</xdr:colOff>
      <xdr:row>358</xdr:row>
      <xdr:rowOff>143435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ACC621AC-5208-44D3-B786-5C2B093A0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400</xdr:row>
      <xdr:rowOff>1</xdr:rowOff>
    </xdr:from>
    <xdr:to>
      <xdr:col>5</xdr:col>
      <xdr:colOff>726142</xdr:colOff>
      <xdr:row>409</xdr:row>
      <xdr:rowOff>1021978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62D48D70-66D0-4678-8DEA-57979C3F21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416</xdr:row>
      <xdr:rowOff>1</xdr:rowOff>
    </xdr:from>
    <xdr:to>
      <xdr:col>3</xdr:col>
      <xdr:colOff>661147</xdr:colOff>
      <xdr:row>417</xdr:row>
      <xdr:rowOff>627529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0E715679-6ED9-4F50-A260-7AB94C365C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1084729</xdr:colOff>
      <xdr:row>416</xdr:row>
      <xdr:rowOff>17931</xdr:rowOff>
    </xdr:from>
    <xdr:to>
      <xdr:col>8</xdr:col>
      <xdr:colOff>1004047</xdr:colOff>
      <xdr:row>417</xdr:row>
      <xdr:rowOff>618566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92B1D42F-C0ED-4F21-ABC0-CFF968617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0</xdr:colOff>
      <xdr:row>520</xdr:row>
      <xdr:rowOff>0</xdr:rowOff>
    </xdr:from>
    <xdr:to>
      <xdr:col>3</xdr:col>
      <xdr:colOff>1156447</xdr:colOff>
      <xdr:row>520</xdr:row>
      <xdr:rowOff>2743200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95AAAF24-101F-4DCA-9882-A496C41F8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532</xdr:row>
      <xdr:rowOff>0</xdr:rowOff>
    </xdr:from>
    <xdr:to>
      <xdr:col>3</xdr:col>
      <xdr:colOff>1004047</xdr:colOff>
      <xdr:row>541</xdr:row>
      <xdr:rowOff>179295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AD1D7DE0-61F9-4766-81AF-CEA09E66B8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0</xdr:colOff>
      <xdr:row>555</xdr:row>
      <xdr:rowOff>0</xdr:rowOff>
    </xdr:from>
    <xdr:to>
      <xdr:col>3</xdr:col>
      <xdr:colOff>770965</xdr:colOff>
      <xdr:row>566</xdr:row>
      <xdr:rowOff>143436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3EFACEEE-D840-44A7-8107-14CA590AB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0</xdr:colOff>
      <xdr:row>609</xdr:row>
      <xdr:rowOff>0</xdr:rowOff>
    </xdr:from>
    <xdr:to>
      <xdr:col>3</xdr:col>
      <xdr:colOff>973567</xdr:colOff>
      <xdr:row>624</xdr:row>
      <xdr:rowOff>12999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4D0C4799-09B9-4677-A872-1DA710F2C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</xdr:col>
      <xdr:colOff>0</xdr:colOff>
      <xdr:row>608</xdr:row>
      <xdr:rowOff>761999</xdr:rowOff>
    </xdr:from>
    <xdr:to>
      <xdr:col>8</xdr:col>
      <xdr:colOff>932329</xdr:colOff>
      <xdr:row>623</xdr:row>
      <xdr:rowOff>143435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85BD9092-4754-432B-A3E8-D7A3C54A8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13</xdr:row>
      <xdr:rowOff>137160</xdr:rowOff>
    </xdr:from>
    <xdr:to>
      <xdr:col>7</xdr:col>
      <xdr:colOff>426720</xdr:colOff>
      <xdr:row>30</xdr:row>
      <xdr:rowOff>30480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E23753A7-49F6-41B6-AECD-6B71A4FC2E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160020</xdr:colOff>
      <xdr:row>13</xdr:row>
      <xdr:rowOff>144780</xdr:rowOff>
    </xdr:from>
    <xdr:to>
      <xdr:col>15</xdr:col>
      <xdr:colOff>281940</xdr:colOff>
      <xdr:row>29</xdr:row>
      <xdr:rowOff>30480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7C57231-1578-4C5C-9C5E-CF75410926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434340</xdr:colOff>
      <xdr:row>14</xdr:row>
      <xdr:rowOff>76200</xdr:rowOff>
    </xdr:from>
    <xdr:to>
      <xdr:col>22</xdr:col>
      <xdr:colOff>259080</xdr:colOff>
      <xdr:row>27</xdr:row>
      <xdr:rowOff>99060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3ADEC00E-3C82-4A4C-82A1-1467F0DB38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83820</xdr:colOff>
      <xdr:row>8</xdr:row>
      <xdr:rowOff>30480</xdr:rowOff>
    </xdr:from>
    <xdr:to>
      <xdr:col>15</xdr:col>
      <xdr:colOff>228600</xdr:colOff>
      <xdr:row>24</xdr:row>
      <xdr:rowOff>91440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1D945F-E849-462C-B073-8623AC08CA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8</xdr:row>
      <xdr:rowOff>30480</xdr:rowOff>
    </xdr:from>
    <xdr:to>
      <xdr:col>15</xdr:col>
      <xdr:colOff>228600</xdr:colOff>
      <xdr:row>24</xdr:row>
      <xdr:rowOff>91440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FB38FC5-1553-4EED-9C62-D7C1360D7E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</xdr:colOff>
      <xdr:row>14</xdr:row>
      <xdr:rowOff>91440</xdr:rowOff>
    </xdr:from>
    <xdr:to>
      <xdr:col>8</xdr:col>
      <xdr:colOff>68580</xdr:colOff>
      <xdr:row>30</xdr:row>
      <xdr:rowOff>7620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AC338FF-1040-49F6-AB3E-E9823CDD46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464820</xdr:colOff>
      <xdr:row>13</xdr:row>
      <xdr:rowOff>137160</xdr:rowOff>
    </xdr:from>
    <xdr:to>
      <xdr:col>17</xdr:col>
      <xdr:colOff>160020</xdr:colOff>
      <xdr:row>30</xdr:row>
      <xdr:rowOff>30480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83DCB3E-085E-4848-989B-2652BE2681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8</xdr:row>
      <xdr:rowOff>30480</xdr:rowOff>
    </xdr:from>
    <xdr:to>
      <xdr:col>16</xdr:col>
      <xdr:colOff>228600</xdr:colOff>
      <xdr:row>24</xdr:row>
      <xdr:rowOff>91440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4AC791D7-4944-43D9-8D68-A23D347137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13</xdr:row>
      <xdr:rowOff>152400</xdr:rowOff>
    </xdr:from>
    <xdr:to>
      <xdr:col>6</xdr:col>
      <xdr:colOff>586740</xdr:colOff>
      <xdr:row>28</xdr:row>
      <xdr:rowOff>121920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D2FE203-B4E0-4710-81BC-ED5EB26EEB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91440</xdr:rowOff>
    </xdr:from>
    <xdr:to>
      <xdr:col>6</xdr:col>
      <xdr:colOff>281940</xdr:colOff>
      <xdr:row>26</xdr:row>
      <xdr:rowOff>7620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FC73670D-29C5-43FA-9557-D0D676B12A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38100</xdr:colOff>
      <xdr:row>12</xdr:row>
      <xdr:rowOff>114300</xdr:rowOff>
    </xdr:from>
    <xdr:to>
      <xdr:col>14</xdr:col>
      <xdr:colOff>7620</xdr:colOff>
      <xdr:row>24</xdr:row>
      <xdr:rowOff>91440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95E11DA-A226-4A54-9644-8C7DE9A148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533400</xdr:colOff>
      <xdr:row>13</xdr:row>
      <xdr:rowOff>45720</xdr:rowOff>
    </xdr:from>
    <xdr:to>
      <xdr:col>21</xdr:col>
      <xdr:colOff>601980</xdr:colOff>
      <xdr:row>27</xdr:row>
      <xdr:rowOff>99060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CFDCABF-335C-4AC4-8098-2E13BD7C9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129540</xdr:colOff>
      <xdr:row>12</xdr:row>
      <xdr:rowOff>121920</xdr:rowOff>
    </xdr:from>
    <xdr:to>
      <xdr:col>7</xdr:col>
      <xdr:colOff>129540</xdr:colOff>
      <xdr:row>24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2DADA25D-2A54-4FC5-8AEE-FDFDCD7E1B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419100</xdr:colOff>
      <xdr:row>12</xdr:row>
      <xdr:rowOff>137160</xdr:rowOff>
    </xdr:from>
    <xdr:to>
      <xdr:col>13</xdr:col>
      <xdr:colOff>175260</xdr:colOff>
      <xdr:row>25</xdr:row>
      <xdr:rowOff>106680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C323CFCE-4BC6-4961-982B-08C0B46A2C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381000</xdr:colOff>
      <xdr:row>12</xdr:row>
      <xdr:rowOff>160020</xdr:rowOff>
    </xdr:from>
    <xdr:to>
      <xdr:col>19</xdr:col>
      <xdr:colOff>495300</xdr:colOff>
      <xdr:row>25</xdr:row>
      <xdr:rowOff>121920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7379757F-B22B-4C77-966E-ED20D88E90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281940</xdr:colOff>
      <xdr:row>11</xdr:row>
      <xdr:rowOff>15240</xdr:rowOff>
    </xdr:from>
    <xdr:to>
      <xdr:col>16</xdr:col>
      <xdr:colOff>228600</xdr:colOff>
      <xdr:row>24</xdr:row>
      <xdr:rowOff>91440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6BD64044-2926-4E83-9F28-D9F7C75582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45720</xdr:rowOff>
    </xdr:from>
    <xdr:to>
      <xdr:col>6</xdr:col>
      <xdr:colOff>182880</xdr:colOff>
      <xdr:row>24</xdr:row>
      <xdr:rowOff>76200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8732C5C-A3F7-4242-AA19-6D372256BC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472440</xdr:colOff>
      <xdr:row>12</xdr:row>
      <xdr:rowOff>106680</xdr:rowOff>
    </xdr:from>
    <xdr:to>
      <xdr:col>12</xdr:col>
      <xdr:colOff>45720</xdr:colOff>
      <xdr:row>24</xdr:row>
      <xdr:rowOff>76200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D9DF6B89-7C09-42B2-8045-FEF2E7AE88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373380</xdr:colOff>
      <xdr:row>12</xdr:row>
      <xdr:rowOff>99060</xdr:rowOff>
    </xdr:from>
    <xdr:to>
      <xdr:col>18</xdr:col>
      <xdr:colOff>121920</xdr:colOff>
      <xdr:row>23</xdr:row>
      <xdr:rowOff>68580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775D5AAA-750C-46F5-8E0D-8EC1B06905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257127</xdr:colOff>
      <xdr:row>12</xdr:row>
      <xdr:rowOff>37318</xdr:rowOff>
    </xdr:from>
    <xdr:to>
      <xdr:col>25</xdr:col>
      <xdr:colOff>272367</xdr:colOff>
      <xdr:row>24</xdr:row>
      <xdr:rowOff>81475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2375E59A-7487-4B32-92D5-E5751AA88F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8</xdr:row>
      <xdr:rowOff>30480</xdr:rowOff>
    </xdr:from>
    <xdr:to>
      <xdr:col>15</xdr:col>
      <xdr:colOff>228600</xdr:colOff>
      <xdr:row>24</xdr:row>
      <xdr:rowOff>91440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16B085F-BB56-44B8-9A60-C6F8DADFAB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68580</xdr:rowOff>
    </xdr:from>
    <xdr:to>
      <xdr:col>7</xdr:col>
      <xdr:colOff>304800</xdr:colOff>
      <xdr:row>29</xdr:row>
      <xdr:rowOff>129540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2D9E32D7-305E-4F84-9E8A-63248D6232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419100</xdr:colOff>
      <xdr:row>13</xdr:row>
      <xdr:rowOff>68580</xdr:rowOff>
    </xdr:from>
    <xdr:to>
      <xdr:col>15</xdr:col>
      <xdr:colOff>114300</xdr:colOff>
      <xdr:row>29</xdr:row>
      <xdr:rowOff>129540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B1E0DC04-8DFD-4CD3-8D85-4DE2E46956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251460</xdr:colOff>
      <xdr:row>15</xdr:row>
      <xdr:rowOff>15240</xdr:rowOff>
    </xdr:from>
    <xdr:to>
      <xdr:col>21</xdr:col>
      <xdr:colOff>601980</xdr:colOff>
      <xdr:row>29</xdr:row>
      <xdr:rowOff>99060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9B6BC916-B717-4C38-8C96-51F7441157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91440</xdr:rowOff>
    </xdr:from>
    <xdr:to>
      <xdr:col>7</xdr:col>
      <xdr:colOff>304800</xdr:colOff>
      <xdr:row>29</xdr:row>
      <xdr:rowOff>152400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AE17E8C-2F74-4297-90C9-7053C8864F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403860</xdr:colOff>
      <xdr:row>13</xdr:row>
      <xdr:rowOff>83820</xdr:rowOff>
    </xdr:from>
    <xdr:to>
      <xdr:col>16</xdr:col>
      <xdr:colOff>281940</xdr:colOff>
      <xdr:row>29</xdr:row>
      <xdr:rowOff>144780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C749D46C-2562-447D-BBD8-664037750B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388620</xdr:colOff>
      <xdr:row>13</xdr:row>
      <xdr:rowOff>99060</xdr:rowOff>
    </xdr:from>
    <xdr:to>
      <xdr:col>6</xdr:col>
      <xdr:colOff>137160</xdr:colOff>
      <xdr:row>24</xdr:row>
      <xdr:rowOff>7620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FEC434B-FC95-404F-A616-14CC965459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266700</xdr:colOff>
      <xdr:row>13</xdr:row>
      <xdr:rowOff>121920</xdr:rowOff>
    </xdr:from>
    <xdr:to>
      <xdr:col>12</xdr:col>
      <xdr:colOff>259080</xdr:colOff>
      <xdr:row>24</xdr:row>
      <xdr:rowOff>60960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F1BC4CF2-4CE6-4438-8A90-B2F6458175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464820</xdr:colOff>
      <xdr:row>13</xdr:row>
      <xdr:rowOff>106680</xdr:rowOff>
    </xdr:from>
    <xdr:to>
      <xdr:col>18</xdr:col>
      <xdr:colOff>228600</xdr:colOff>
      <xdr:row>25</xdr:row>
      <xdr:rowOff>121920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58A00D5F-3249-41D5-BE01-7BD77A446F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281940</xdr:colOff>
      <xdr:row>11</xdr:row>
      <xdr:rowOff>99060</xdr:rowOff>
    </xdr:from>
    <xdr:to>
      <xdr:col>25</xdr:col>
      <xdr:colOff>83820</xdr:colOff>
      <xdr:row>27</xdr:row>
      <xdr:rowOff>15240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96708538-B993-4933-83FF-AB07C04C30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4"/>
  <sheetViews>
    <sheetView tabSelected="1" zoomScale="85" zoomScaleNormal="85" workbookViewId="0">
      <pane ySplit="8" topLeftCell="A27" activePane="bottomLeft" state="frozen"/>
      <selection activeCell="I6" sqref="I6"/>
      <selection pane="bottomLeft" activeCell="M8" sqref="M8"/>
    </sheetView>
  </sheetViews>
  <sheetFormatPr defaultColWidth="10.44140625" defaultRowHeight="13.2" x14ac:dyDescent="0.25"/>
  <cols>
    <col min="1" max="1" width="12.6640625" bestFit="1" customWidth="1"/>
    <col min="2" max="2" width="19.5546875" customWidth="1"/>
    <col min="3" max="4" width="17.5546875" customWidth="1"/>
    <col min="5" max="6" width="19.6640625" customWidth="1"/>
    <col min="7" max="7" width="23.5546875" customWidth="1"/>
    <col min="8" max="8" width="22.44140625" customWidth="1"/>
    <col min="9" max="9" width="22.33203125" customWidth="1"/>
    <col min="10" max="10" width="20.5546875" customWidth="1"/>
    <col min="11" max="11" width="18.88671875" customWidth="1"/>
  </cols>
  <sheetData>
    <row r="1" spans="1:11" x14ac:dyDescent="0.25">
      <c r="J1" s="57" t="s">
        <v>507</v>
      </c>
      <c r="K1" s="57"/>
    </row>
    <row r="2" spans="1:11" x14ac:dyDescent="0.25">
      <c r="J2" s="57"/>
      <c r="K2" s="57"/>
    </row>
    <row r="3" spans="1:11" x14ac:dyDescent="0.25">
      <c r="J3" s="57"/>
      <c r="K3" s="57"/>
    </row>
    <row r="4" spans="1:11" x14ac:dyDescent="0.25">
      <c r="A4" s="58" t="s">
        <v>494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</row>
    <row r="8" spans="1:11" ht="144" customHeight="1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2" t="s">
        <v>453</v>
      </c>
      <c r="H8" s="1" t="s">
        <v>6</v>
      </c>
      <c r="I8" s="1" t="s">
        <v>7</v>
      </c>
      <c r="J8" s="1" t="s">
        <v>8</v>
      </c>
      <c r="K8" s="1" t="s">
        <v>9</v>
      </c>
    </row>
    <row r="9" spans="1:11" ht="15" x14ac:dyDescent="0.25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</row>
    <row r="10" spans="1:11" ht="15" x14ac:dyDescent="0.25">
      <c r="A10" s="4">
        <v>1</v>
      </c>
      <c r="B10" s="36" t="s">
        <v>10</v>
      </c>
      <c r="C10" s="37"/>
      <c r="D10" s="37"/>
      <c r="E10" s="37"/>
      <c r="F10" s="37"/>
      <c r="G10" s="37"/>
      <c r="H10" s="37"/>
      <c r="I10" s="37"/>
      <c r="J10" s="37"/>
      <c r="K10" s="38"/>
    </row>
    <row r="11" spans="1:11" ht="15" x14ac:dyDescent="0.25">
      <c r="A11" s="4">
        <v>2</v>
      </c>
      <c r="B11" s="36" t="s">
        <v>11</v>
      </c>
      <c r="C11" s="37"/>
      <c r="D11" s="37"/>
      <c r="E11" s="37"/>
      <c r="F11" s="37"/>
      <c r="G11" s="37"/>
      <c r="H11" s="37"/>
      <c r="I11" s="37"/>
      <c r="J11" s="37"/>
      <c r="K11" s="38"/>
    </row>
    <row r="12" spans="1:11" ht="15" x14ac:dyDescent="0.25">
      <c r="A12" s="4">
        <v>3</v>
      </c>
      <c r="B12" s="36" t="s">
        <v>12</v>
      </c>
      <c r="C12" s="37"/>
      <c r="D12" s="37"/>
      <c r="E12" s="37"/>
      <c r="F12" s="37"/>
      <c r="G12" s="37"/>
      <c r="H12" s="37"/>
      <c r="I12" s="37"/>
      <c r="J12" s="37"/>
      <c r="K12" s="38"/>
    </row>
    <row r="13" spans="1:11" ht="60" x14ac:dyDescent="0.25">
      <c r="A13" s="4">
        <v>4</v>
      </c>
      <c r="B13" s="5" t="s">
        <v>13</v>
      </c>
      <c r="C13" s="1" t="s">
        <v>14</v>
      </c>
      <c r="D13" s="1" t="s">
        <v>15</v>
      </c>
      <c r="E13" s="1">
        <v>11</v>
      </c>
      <c r="F13" s="1">
        <v>10.54</v>
      </c>
      <c r="G13" s="1">
        <v>10.5</v>
      </c>
      <c r="H13" s="1" t="s">
        <v>15</v>
      </c>
      <c r="I13" s="1">
        <f>G13/E13*100</f>
        <v>95.454545454545453</v>
      </c>
      <c r="J13" s="1">
        <f>G13/F13*100</f>
        <v>99.620493358633794</v>
      </c>
      <c r="K13" s="1" t="s">
        <v>451</v>
      </c>
    </row>
    <row r="14" spans="1:11" ht="15" x14ac:dyDescent="0.25">
      <c r="A14" s="4">
        <v>5</v>
      </c>
      <c r="B14" s="5" t="s">
        <v>17</v>
      </c>
      <c r="C14" s="6" t="s">
        <v>18</v>
      </c>
      <c r="D14" s="6" t="s">
        <v>15</v>
      </c>
      <c r="E14" s="6">
        <v>132</v>
      </c>
      <c r="F14" s="6">
        <v>54</v>
      </c>
      <c r="G14" s="6">
        <v>41</v>
      </c>
      <c r="H14" s="1" t="s">
        <v>15</v>
      </c>
      <c r="I14" s="1">
        <f t="shared" ref="I14:I25" si="0">G14/E14*100</f>
        <v>31.060606060606062</v>
      </c>
      <c r="J14" s="1">
        <f t="shared" ref="J14:J27" si="1">G14/F14*100</f>
        <v>75.925925925925924</v>
      </c>
      <c r="K14" s="1" t="s">
        <v>451</v>
      </c>
    </row>
    <row r="15" spans="1:11" ht="30" x14ac:dyDescent="0.25">
      <c r="A15" s="4">
        <v>6</v>
      </c>
      <c r="B15" s="5" t="s">
        <v>19</v>
      </c>
      <c r="C15" s="6" t="s">
        <v>20</v>
      </c>
      <c r="D15" s="6" t="s">
        <v>15</v>
      </c>
      <c r="E15" s="6">
        <v>12</v>
      </c>
      <c r="F15" s="6">
        <v>5.6</v>
      </c>
      <c r="G15" s="6">
        <v>4.3</v>
      </c>
      <c r="H15" s="1" t="s">
        <v>15</v>
      </c>
      <c r="I15" s="1">
        <f t="shared" si="0"/>
        <v>35.833333333333336</v>
      </c>
      <c r="J15" s="1">
        <f t="shared" si="1"/>
        <v>76.785714285714292</v>
      </c>
      <c r="K15" s="1" t="s">
        <v>451</v>
      </c>
    </row>
    <row r="16" spans="1:11" ht="15" x14ac:dyDescent="0.25">
      <c r="A16" s="4">
        <v>7</v>
      </c>
      <c r="B16" s="5" t="s">
        <v>21</v>
      </c>
      <c r="C16" s="6" t="s">
        <v>18</v>
      </c>
      <c r="D16" s="6" t="s">
        <v>15</v>
      </c>
      <c r="E16" s="6">
        <v>125</v>
      </c>
      <c r="F16" s="6">
        <v>165</v>
      </c>
      <c r="G16" s="6">
        <v>112</v>
      </c>
      <c r="H16" s="1" t="s">
        <v>15</v>
      </c>
      <c r="I16" s="1">
        <f t="shared" si="0"/>
        <v>89.600000000000009</v>
      </c>
      <c r="J16" s="1">
        <f t="shared" si="1"/>
        <v>67.87878787878789</v>
      </c>
      <c r="K16" s="1" t="s">
        <v>451</v>
      </c>
    </row>
    <row r="17" spans="1:11" ht="30" x14ac:dyDescent="0.25">
      <c r="A17" s="4">
        <v>8</v>
      </c>
      <c r="B17" s="5" t="s">
        <v>22</v>
      </c>
      <c r="C17" s="6" t="s">
        <v>20</v>
      </c>
      <c r="D17" s="6" t="s">
        <v>15</v>
      </c>
      <c r="E17" s="6">
        <v>11.4</v>
      </c>
      <c r="F17" s="6">
        <v>17.2</v>
      </c>
      <c r="G17" s="6">
        <v>11.8</v>
      </c>
      <c r="H17" s="1" t="s">
        <v>15</v>
      </c>
      <c r="I17" s="1">
        <f t="shared" si="0"/>
        <v>103.50877192982458</v>
      </c>
      <c r="J17" s="1">
        <f t="shared" si="1"/>
        <v>68.604651162790702</v>
      </c>
      <c r="K17" s="1" t="s">
        <v>451</v>
      </c>
    </row>
    <row r="18" spans="1:11" ht="45" x14ac:dyDescent="0.25">
      <c r="A18" s="4">
        <v>9</v>
      </c>
      <c r="B18" s="5" t="s">
        <v>23</v>
      </c>
      <c r="C18" s="6" t="s">
        <v>18</v>
      </c>
      <c r="D18" s="6" t="s">
        <v>15</v>
      </c>
      <c r="E18" s="6" t="s">
        <v>15</v>
      </c>
      <c r="F18" s="6">
        <v>-111</v>
      </c>
      <c r="G18" s="6">
        <v>-71</v>
      </c>
      <c r="H18" s="1" t="s">
        <v>15</v>
      </c>
      <c r="I18" s="1" t="s">
        <v>15</v>
      </c>
      <c r="J18" s="1">
        <f t="shared" si="1"/>
        <v>63.963963963963963</v>
      </c>
      <c r="K18" s="1" t="s">
        <v>451</v>
      </c>
    </row>
    <row r="19" spans="1:11" ht="60" x14ac:dyDescent="0.25">
      <c r="A19" s="4">
        <v>10</v>
      </c>
      <c r="B19" s="5" t="s">
        <v>24</v>
      </c>
      <c r="C19" s="6" t="s">
        <v>20</v>
      </c>
      <c r="D19" s="6" t="s">
        <v>15</v>
      </c>
      <c r="E19" s="6" t="s">
        <v>15</v>
      </c>
      <c r="F19" s="6">
        <v>-11.6</v>
      </c>
      <c r="G19" s="6">
        <v>-7.5</v>
      </c>
      <c r="H19" s="1" t="s">
        <v>15</v>
      </c>
      <c r="I19" s="1" t="s">
        <v>15</v>
      </c>
      <c r="J19" s="1">
        <f t="shared" si="1"/>
        <v>64.65517241379311</v>
      </c>
      <c r="K19" s="1" t="s">
        <v>451</v>
      </c>
    </row>
    <row r="20" spans="1:11" ht="45" x14ac:dyDescent="0.25">
      <c r="A20" s="4">
        <v>11</v>
      </c>
      <c r="B20" s="5" t="s">
        <v>25</v>
      </c>
      <c r="C20" s="6" t="s">
        <v>18</v>
      </c>
      <c r="D20" s="6" t="s">
        <v>15</v>
      </c>
      <c r="E20" s="6" t="s">
        <v>15</v>
      </c>
      <c r="F20" s="6">
        <v>8</v>
      </c>
      <c r="G20" s="6">
        <v>32</v>
      </c>
      <c r="H20" s="1" t="s">
        <v>15</v>
      </c>
      <c r="I20" s="1" t="s">
        <v>15</v>
      </c>
      <c r="J20" s="1">
        <f t="shared" si="1"/>
        <v>400</v>
      </c>
      <c r="K20" s="1" t="s">
        <v>451</v>
      </c>
    </row>
    <row r="21" spans="1:11" ht="15" x14ac:dyDescent="0.25">
      <c r="A21" s="4">
        <v>12</v>
      </c>
      <c r="B21" s="5" t="s">
        <v>26</v>
      </c>
      <c r="C21" s="6" t="s">
        <v>18</v>
      </c>
      <c r="D21" s="6" t="s">
        <v>15</v>
      </c>
      <c r="E21" s="6" t="s">
        <v>15</v>
      </c>
      <c r="F21" s="6">
        <v>306</v>
      </c>
      <c r="G21" s="6">
        <v>300</v>
      </c>
      <c r="H21" s="1" t="s">
        <v>15</v>
      </c>
      <c r="I21" s="1" t="s">
        <v>15</v>
      </c>
      <c r="J21" s="1">
        <f t="shared" si="1"/>
        <v>98.039215686274503</v>
      </c>
      <c r="K21" s="1" t="s">
        <v>451</v>
      </c>
    </row>
    <row r="22" spans="1:11" ht="15" x14ac:dyDescent="0.25">
      <c r="A22" s="4">
        <v>13</v>
      </c>
      <c r="B22" s="5" t="s">
        <v>27</v>
      </c>
      <c r="C22" s="6" t="s">
        <v>18</v>
      </c>
      <c r="D22" s="6" t="s">
        <v>15</v>
      </c>
      <c r="E22" s="6" t="s">
        <v>15</v>
      </c>
      <c r="F22" s="6">
        <v>282</v>
      </c>
      <c r="G22" s="6">
        <v>268</v>
      </c>
      <c r="H22" s="1" t="s">
        <v>15</v>
      </c>
      <c r="I22" s="1" t="s">
        <v>15</v>
      </c>
      <c r="J22" s="1">
        <f t="shared" si="1"/>
        <v>95.035460992907801</v>
      </c>
      <c r="K22" s="1" t="s">
        <v>451</v>
      </c>
    </row>
    <row r="23" spans="1:11" ht="45" x14ac:dyDescent="0.25">
      <c r="A23" s="4">
        <v>14</v>
      </c>
      <c r="B23" s="5" t="s">
        <v>28</v>
      </c>
      <c r="C23" s="6" t="s">
        <v>20</v>
      </c>
      <c r="D23" s="6" t="s">
        <v>15</v>
      </c>
      <c r="E23" s="6">
        <v>77</v>
      </c>
      <c r="F23" s="6">
        <v>64</v>
      </c>
      <c r="G23" s="6">
        <v>36</v>
      </c>
      <c r="H23" s="1" t="s">
        <v>15</v>
      </c>
      <c r="I23" s="1">
        <f t="shared" si="0"/>
        <v>46.753246753246749</v>
      </c>
      <c r="J23" s="1">
        <f t="shared" si="1"/>
        <v>56.25</v>
      </c>
      <c r="K23" s="1" t="s">
        <v>451</v>
      </c>
    </row>
    <row r="24" spans="1:11" ht="60" x14ac:dyDescent="0.25">
      <c r="A24" s="4">
        <v>15</v>
      </c>
      <c r="B24" s="5" t="s">
        <v>29</v>
      </c>
      <c r="C24" s="6" t="s">
        <v>20</v>
      </c>
      <c r="D24" s="6" t="s">
        <v>15</v>
      </c>
      <c r="E24" s="6" t="s">
        <v>15</v>
      </c>
      <c r="F24" s="6">
        <v>6.4</v>
      </c>
      <c r="G24" s="6">
        <v>3.8</v>
      </c>
      <c r="H24" s="1" t="s">
        <v>15</v>
      </c>
      <c r="I24" s="1" t="s">
        <v>15</v>
      </c>
      <c r="J24" s="1">
        <f t="shared" si="1"/>
        <v>59.374999999999986</v>
      </c>
      <c r="K24" s="1" t="s">
        <v>451</v>
      </c>
    </row>
    <row r="25" spans="1:11" ht="45" x14ac:dyDescent="0.25">
      <c r="A25" s="4">
        <v>16</v>
      </c>
      <c r="B25" s="5" t="s">
        <v>30</v>
      </c>
      <c r="C25" s="6" t="s">
        <v>20</v>
      </c>
      <c r="D25" s="6" t="s">
        <v>15</v>
      </c>
      <c r="E25" s="6">
        <v>25</v>
      </c>
      <c r="F25" s="6">
        <v>52</v>
      </c>
      <c r="G25" s="6">
        <v>23</v>
      </c>
      <c r="H25" s="1" t="s">
        <v>15</v>
      </c>
      <c r="I25" s="1">
        <f t="shared" si="0"/>
        <v>92</v>
      </c>
      <c r="J25" s="1">
        <f t="shared" si="1"/>
        <v>44.230769230769226</v>
      </c>
      <c r="K25" s="1" t="s">
        <v>451</v>
      </c>
    </row>
    <row r="26" spans="1:11" ht="60" x14ac:dyDescent="0.25">
      <c r="A26" s="4">
        <v>17</v>
      </c>
      <c r="B26" s="5" t="s">
        <v>31</v>
      </c>
      <c r="C26" s="6" t="s">
        <v>20</v>
      </c>
      <c r="D26" s="6" t="s">
        <v>15</v>
      </c>
      <c r="E26" s="6" t="s">
        <v>15</v>
      </c>
      <c r="F26" s="6">
        <v>5.2</v>
      </c>
      <c r="G26" s="6">
        <v>24</v>
      </c>
      <c r="H26" s="1" t="s">
        <v>15</v>
      </c>
      <c r="I26" s="1" t="s">
        <v>15</v>
      </c>
      <c r="J26" s="1">
        <f t="shared" si="1"/>
        <v>461.53846153846149</v>
      </c>
      <c r="K26" s="1" t="s">
        <v>451</v>
      </c>
    </row>
    <row r="27" spans="1:11" ht="45" x14ac:dyDescent="0.25">
      <c r="A27" s="4">
        <v>18</v>
      </c>
      <c r="B27" s="5" t="s">
        <v>32</v>
      </c>
      <c r="C27" s="6" t="s">
        <v>20</v>
      </c>
      <c r="D27" s="6" t="s">
        <v>15</v>
      </c>
      <c r="E27" s="6" t="s">
        <v>15</v>
      </c>
      <c r="F27" s="6">
        <v>1.23</v>
      </c>
      <c r="G27" s="6">
        <v>1.57</v>
      </c>
      <c r="H27" s="1" t="s">
        <v>15</v>
      </c>
      <c r="I27" s="1" t="s">
        <v>15</v>
      </c>
      <c r="J27" s="1">
        <f t="shared" si="1"/>
        <v>127.64227642276424</v>
      </c>
      <c r="K27" s="1" t="s">
        <v>451</v>
      </c>
    </row>
    <row r="28" spans="1:11" ht="15" x14ac:dyDescent="0.25">
      <c r="A28" s="4">
        <v>19</v>
      </c>
      <c r="B28" s="36" t="s">
        <v>33</v>
      </c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75" x14ac:dyDescent="0.25">
      <c r="A29" s="4">
        <v>20</v>
      </c>
      <c r="B29" s="5" t="s">
        <v>34</v>
      </c>
      <c r="C29" s="1" t="s">
        <v>18</v>
      </c>
      <c r="D29" s="6" t="s">
        <v>15</v>
      </c>
      <c r="E29" s="1" t="s">
        <v>15</v>
      </c>
      <c r="F29" s="1">
        <v>1803</v>
      </c>
      <c r="G29" s="1">
        <v>1795</v>
      </c>
      <c r="H29" s="1" t="s">
        <v>15</v>
      </c>
      <c r="I29" s="2" t="s">
        <v>15</v>
      </c>
      <c r="J29" s="1">
        <f>G29/F29*100</f>
        <v>99.556295063782585</v>
      </c>
      <c r="K29" s="1" t="s">
        <v>452</v>
      </c>
    </row>
    <row r="30" spans="1:11" ht="60" x14ac:dyDescent="0.25">
      <c r="A30" s="4">
        <v>21</v>
      </c>
      <c r="B30" s="5" t="s">
        <v>16</v>
      </c>
      <c r="C30" s="6" t="s">
        <v>35</v>
      </c>
      <c r="D30" s="6" t="s">
        <v>15</v>
      </c>
      <c r="E30" s="6" t="s">
        <v>15</v>
      </c>
      <c r="F30" s="6">
        <v>18.899999999999999</v>
      </c>
      <c r="G30" s="6">
        <v>18.899999999999999</v>
      </c>
      <c r="H30" s="6" t="s">
        <v>15</v>
      </c>
      <c r="I30" s="2" t="s">
        <v>15</v>
      </c>
      <c r="J30" s="1">
        <f t="shared" ref="J30:J34" si="2">G30/F30*100</f>
        <v>100</v>
      </c>
      <c r="K30" s="1" t="s">
        <v>452</v>
      </c>
    </row>
    <row r="31" spans="1:11" ht="75" x14ac:dyDescent="0.25">
      <c r="A31" s="4">
        <v>22</v>
      </c>
      <c r="B31" s="5" t="s">
        <v>36</v>
      </c>
      <c r="C31" s="6" t="s">
        <v>18</v>
      </c>
      <c r="D31" s="6" t="s">
        <v>15</v>
      </c>
      <c r="E31" s="6">
        <v>5352</v>
      </c>
      <c r="F31" s="6">
        <v>4964</v>
      </c>
      <c r="G31" s="6">
        <v>4940</v>
      </c>
      <c r="H31" s="6" t="s">
        <v>15</v>
      </c>
      <c r="I31" s="1">
        <f t="shared" ref="I31" si="3">G31/E31*100</f>
        <v>92.301943198804182</v>
      </c>
      <c r="J31" s="1">
        <f t="shared" si="2"/>
        <v>99.516518936341654</v>
      </c>
      <c r="K31" s="1" t="s">
        <v>452</v>
      </c>
    </row>
    <row r="32" spans="1:11" ht="60" x14ac:dyDescent="0.25">
      <c r="A32" s="4">
        <v>23</v>
      </c>
      <c r="B32" s="5" t="s">
        <v>16</v>
      </c>
      <c r="C32" s="6" t="s">
        <v>35</v>
      </c>
      <c r="D32" s="6" t="s">
        <v>15</v>
      </c>
      <c r="E32" s="6" t="s">
        <v>15</v>
      </c>
      <c r="F32" s="6">
        <v>52</v>
      </c>
      <c r="G32" s="6">
        <v>52</v>
      </c>
      <c r="H32" s="6" t="s">
        <v>15</v>
      </c>
      <c r="I32" s="2" t="s">
        <v>15</v>
      </c>
      <c r="J32" s="1">
        <f t="shared" si="2"/>
        <v>100</v>
      </c>
      <c r="K32" s="1" t="s">
        <v>452</v>
      </c>
    </row>
    <row r="33" spans="1:11" ht="75" x14ac:dyDescent="0.25">
      <c r="A33" s="4">
        <v>24</v>
      </c>
      <c r="B33" s="5" t="s">
        <v>37</v>
      </c>
      <c r="C33" s="6" t="s">
        <v>18</v>
      </c>
      <c r="D33" s="6" t="s">
        <v>15</v>
      </c>
      <c r="E33" s="6" t="s">
        <v>15</v>
      </c>
      <c r="F33" s="6">
        <v>2772</v>
      </c>
      <c r="G33" s="6">
        <v>2764</v>
      </c>
      <c r="H33" s="6" t="s">
        <v>15</v>
      </c>
      <c r="I33" s="2" t="s">
        <v>15</v>
      </c>
      <c r="J33" s="1">
        <f t="shared" si="2"/>
        <v>99.711399711399707</v>
      </c>
      <c r="K33" s="1" t="s">
        <v>452</v>
      </c>
    </row>
    <row r="34" spans="1:11" ht="60" x14ac:dyDescent="0.25">
      <c r="A34" s="4">
        <v>25</v>
      </c>
      <c r="B34" s="5" t="s">
        <v>16</v>
      </c>
      <c r="C34" s="6" t="s">
        <v>35</v>
      </c>
      <c r="D34" s="6" t="s">
        <v>15</v>
      </c>
      <c r="E34" s="6" t="s">
        <v>15</v>
      </c>
      <c r="F34" s="6">
        <v>29.1</v>
      </c>
      <c r="G34" s="6">
        <v>29.1</v>
      </c>
      <c r="H34" s="6" t="s">
        <v>15</v>
      </c>
      <c r="I34" s="2" t="s">
        <v>15</v>
      </c>
      <c r="J34" s="1">
        <f t="shared" si="2"/>
        <v>100</v>
      </c>
      <c r="K34" s="1" t="s">
        <v>452</v>
      </c>
    </row>
    <row r="35" spans="1:11" ht="15" customHeight="1" x14ac:dyDescent="0.25">
      <c r="A35" s="69"/>
      <c r="B35" s="70"/>
      <c r="C35" s="70"/>
      <c r="D35" s="24"/>
      <c r="E35" s="24"/>
      <c r="F35" s="49"/>
      <c r="G35" s="49"/>
      <c r="H35" s="49"/>
      <c r="I35" s="75"/>
      <c r="J35" s="75"/>
      <c r="K35" s="76"/>
    </row>
    <row r="36" spans="1:11" ht="15" customHeight="1" x14ac:dyDescent="0.25">
      <c r="A36" s="71"/>
      <c r="B36" s="72"/>
      <c r="C36" s="72"/>
      <c r="D36" s="25"/>
      <c r="E36" s="25"/>
      <c r="F36" s="55"/>
      <c r="G36" s="55"/>
      <c r="H36" s="55"/>
      <c r="I36" s="77"/>
      <c r="J36" s="77"/>
      <c r="K36" s="78"/>
    </row>
    <row r="37" spans="1:11" ht="15" customHeight="1" x14ac:dyDescent="0.25">
      <c r="A37" s="71"/>
      <c r="B37" s="72"/>
      <c r="C37" s="72"/>
      <c r="D37" s="25"/>
      <c r="E37" s="25"/>
      <c r="F37" s="55"/>
      <c r="G37" s="55"/>
      <c r="H37" s="55"/>
      <c r="I37" s="77"/>
      <c r="J37" s="77"/>
      <c r="K37" s="78"/>
    </row>
    <row r="38" spans="1:11" ht="15" customHeight="1" x14ac:dyDescent="0.25">
      <c r="A38" s="71"/>
      <c r="B38" s="72"/>
      <c r="C38" s="72"/>
      <c r="D38" s="25"/>
      <c r="E38" s="25"/>
      <c r="F38" s="55"/>
      <c r="G38" s="55"/>
      <c r="H38" s="55"/>
      <c r="I38" s="77"/>
      <c r="J38" s="77"/>
      <c r="K38" s="78"/>
    </row>
    <row r="39" spans="1:11" ht="15" customHeight="1" x14ac:dyDescent="0.25">
      <c r="A39" s="71"/>
      <c r="B39" s="72"/>
      <c r="C39" s="72"/>
      <c r="D39" s="25"/>
      <c r="E39" s="25"/>
      <c r="F39" s="55"/>
      <c r="G39" s="55"/>
      <c r="H39" s="55"/>
      <c r="I39" s="77"/>
      <c r="J39" s="77"/>
      <c r="K39" s="78"/>
    </row>
    <row r="40" spans="1:11" ht="15" customHeight="1" x14ac:dyDescent="0.25">
      <c r="A40" s="71"/>
      <c r="B40" s="72"/>
      <c r="C40" s="72"/>
      <c r="D40" s="25"/>
      <c r="E40" s="25"/>
      <c r="F40" s="55"/>
      <c r="G40" s="55"/>
      <c r="H40" s="55"/>
      <c r="I40" s="77"/>
      <c r="J40" s="77"/>
      <c r="K40" s="78"/>
    </row>
    <row r="41" spans="1:11" ht="15" customHeight="1" x14ac:dyDescent="0.25">
      <c r="A41" s="71"/>
      <c r="B41" s="72"/>
      <c r="C41" s="72"/>
      <c r="D41" s="25"/>
      <c r="E41" s="25"/>
      <c r="F41" s="55"/>
      <c r="G41" s="55"/>
      <c r="H41" s="55"/>
      <c r="I41" s="77"/>
      <c r="J41" s="77"/>
      <c r="K41" s="78"/>
    </row>
    <row r="42" spans="1:11" ht="15" customHeight="1" x14ac:dyDescent="0.25">
      <c r="A42" s="71"/>
      <c r="B42" s="72"/>
      <c r="C42" s="72"/>
      <c r="D42" s="25"/>
      <c r="E42" s="25"/>
      <c r="F42" s="55"/>
      <c r="G42" s="55"/>
      <c r="H42" s="55"/>
      <c r="I42" s="77"/>
      <c r="J42" s="77"/>
      <c r="K42" s="78"/>
    </row>
    <row r="43" spans="1:11" ht="15" customHeight="1" x14ac:dyDescent="0.25">
      <c r="A43" s="71"/>
      <c r="B43" s="72"/>
      <c r="C43" s="72"/>
      <c r="D43" s="25"/>
      <c r="E43" s="25"/>
      <c r="F43" s="55"/>
      <c r="G43" s="55"/>
      <c r="H43" s="55"/>
      <c r="I43" s="77"/>
      <c r="J43" s="77"/>
      <c r="K43" s="78"/>
    </row>
    <row r="44" spans="1:11" ht="15" customHeight="1" x14ac:dyDescent="0.25">
      <c r="A44" s="71"/>
      <c r="B44" s="72"/>
      <c r="C44" s="72"/>
      <c r="D44" s="25"/>
      <c r="E44" s="25"/>
      <c r="F44" s="55"/>
      <c r="G44" s="55"/>
      <c r="H44" s="55"/>
      <c r="I44" s="77"/>
      <c r="J44" s="77"/>
      <c r="K44" s="78"/>
    </row>
    <row r="45" spans="1:11" ht="15" customHeight="1" x14ac:dyDescent="0.25">
      <c r="A45" s="73"/>
      <c r="B45" s="74"/>
      <c r="C45" s="74"/>
      <c r="D45" s="26"/>
      <c r="E45" s="26"/>
      <c r="F45" s="50"/>
      <c r="G45" s="50"/>
      <c r="H45" s="50"/>
      <c r="I45" s="79"/>
      <c r="J45" s="79"/>
      <c r="K45" s="80"/>
    </row>
    <row r="46" spans="1:11" ht="15" customHeight="1" x14ac:dyDescent="0.25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59"/>
    </row>
    <row r="47" spans="1:11" ht="15" customHeight="1" x14ac:dyDescent="0.25">
      <c r="A47" s="47"/>
      <c r="B47" s="48"/>
      <c r="C47" s="48"/>
      <c r="D47" s="48"/>
      <c r="E47" s="48"/>
      <c r="F47" s="48"/>
      <c r="G47" s="48"/>
      <c r="H47" s="48"/>
      <c r="I47" s="48"/>
      <c r="J47" s="48"/>
      <c r="K47" s="61"/>
    </row>
    <row r="48" spans="1:11" ht="15" x14ac:dyDescent="0.25">
      <c r="A48" s="4">
        <v>26</v>
      </c>
      <c r="B48" s="36" t="s">
        <v>38</v>
      </c>
      <c r="C48" s="37"/>
      <c r="D48" s="37"/>
      <c r="E48" s="37"/>
      <c r="F48" s="37"/>
      <c r="G48" s="37"/>
      <c r="H48" s="37"/>
      <c r="I48" s="37"/>
      <c r="J48" s="37"/>
      <c r="K48" s="38"/>
    </row>
    <row r="49" spans="1:11" ht="15" x14ac:dyDescent="0.25">
      <c r="A49" s="4">
        <v>27</v>
      </c>
      <c r="B49" s="36" t="s">
        <v>39</v>
      </c>
      <c r="C49" s="37"/>
      <c r="D49" s="37"/>
      <c r="E49" s="37"/>
      <c r="F49" s="37"/>
      <c r="G49" s="37"/>
      <c r="H49" s="37"/>
      <c r="I49" s="37"/>
      <c r="J49" s="37"/>
      <c r="K49" s="38"/>
    </row>
    <row r="50" spans="1:11" ht="60" x14ac:dyDescent="0.25">
      <c r="A50" s="4">
        <v>28</v>
      </c>
      <c r="B50" s="5" t="s">
        <v>40</v>
      </c>
      <c r="C50" s="1" t="s">
        <v>41</v>
      </c>
      <c r="D50" s="1" t="s">
        <v>15</v>
      </c>
      <c r="E50" s="2" t="s">
        <v>15</v>
      </c>
      <c r="F50" s="2" t="s">
        <v>15</v>
      </c>
      <c r="G50" s="1">
        <v>624.5</v>
      </c>
      <c r="H50" s="2" t="s">
        <v>15</v>
      </c>
      <c r="I50" s="1" t="s">
        <v>15</v>
      </c>
      <c r="J50" s="2" t="s">
        <v>15</v>
      </c>
      <c r="K50" s="2" t="s">
        <v>454</v>
      </c>
    </row>
    <row r="51" spans="1:11" ht="75" x14ac:dyDescent="0.25">
      <c r="A51" s="4">
        <v>29</v>
      </c>
      <c r="B51" s="5" t="s">
        <v>42</v>
      </c>
      <c r="C51" s="6" t="s">
        <v>41</v>
      </c>
      <c r="D51" s="1" t="s">
        <v>15</v>
      </c>
      <c r="E51" s="2" t="s">
        <v>15</v>
      </c>
      <c r="F51" s="2" t="s">
        <v>15</v>
      </c>
      <c r="G51" s="6">
        <v>765.3</v>
      </c>
      <c r="H51" s="2" t="s">
        <v>15</v>
      </c>
      <c r="I51" s="6" t="s">
        <v>15</v>
      </c>
      <c r="J51" s="2" t="s">
        <v>15</v>
      </c>
      <c r="K51" s="2" t="s">
        <v>454</v>
      </c>
    </row>
    <row r="52" spans="1:11" ht="60" x14ac:dyDescent="0.25">
      <c r="A52" s="4">
        <v>30</v>
      </c>
      <c r="B52" s="5" t="s">
        <v>43</v>
      </c>
      <c r="C52" s="6" t="s">
        <v>41</v>
      </c>
      <c r="D52" s="1" t="s">
        <v>15</v>
      </c>
      <c r="E52" s="2" t="s">
        <v>15</v>
      </c>
      <c r="F52" s="2" t="s">
        <v>15</v>
      </c>
      <c r="G52" s="6">
        <v>325</v>
      </c>
      <c r="H52" s="2" t="s">
        <v>15</v>
      </c>
      <c r="I52" s="6" t="s">
        <v>15</v>
      </c>
      <c r="J52" s="2" t="s">
        <v>15</v>
      </c>
      <c r="K52" s="2" t="s">
        <v>454</v>
      </c>
    </row>
    <row r="53" spans="1:11" ht="75" x14ac:dyDescent="0.25">
      <c r="A53" s="4">
        <v>31</v>
      </c>
      <c r="B53" s="5" t="s">
        <v>44</v>
      </c>
      <c r="C53" s="6" t="s">
        <v>41</v>
      </c>
      <c r="D53" s="1" t="s">
        <v>15</v>
      </c>
      <c r="E53" s="2" t="s">
        <v>15</v>
      </c>
      <c r="F53" s="2" t="s">
        <v>15</v>
      </c>
      <c r="G53" s="6">
        <v>0</v>
      </c>
      <c r="H53" s="2" t="s">
        <v>15</v>
      </c>
      <c r="I53" s="6" t="s">
        <v>15</v>
      </c>
      <c r="J53" s="2" t="s">
        <v>15</v>
      </c>
      <c r="K53" s="2" t="s">
        <v>454</v>
      </c>
    </row>
    <row r="54" spans="1:11" ht="75" x14ac:dyDescent="0.25">
      <c r="A54" s="4">
        <v>32</v>
      </c>
      <c r="B54" s="5" t="s">
        <v>45</v>
      </c>
      <c r="C54" s="6" t="s">
        <v>41</v>
      </c>
      <c r="D54" s="1" t="s">
        <v>15</v>
      </c>
      <c r="E54" s="2" t="s">
        <v>15</v>
      </c>
      <c r="F54" s="2" t="s">
        <v>15</v>
      </c>
      <c r="G54" s="6">
        <v>0</v>
      </c>
      <c r="H54" s="2" t="s">
        <v>15</v>
      </c>
      <c r="I54" s="6" t="s">
        <v>15</v>
      </c>
      <c r="J54" s="2" t="s">
        <v>15</v>
      </c>
      <c r="K54" s="2" t="s">
        <v>454</v>
      </c>
    </row>
    <row r="55" spans="1:11" ht="60" x14ac:dyDescent="0.25">
      <c r="A55" s="4">
        <v>33</v>
      </c>
      <c r="B55" s="5" t="s">
        <v>46</v>
      </c>
      <c r="C55" s="6" t="s">
        <v>41</v>
      </c>
      <c r="D55" s="1" t="s">
        <v>15</v>
      </c>
      <c r="E55" s="2" t="s">
        <v>15</v>
      </c>
      <c r="F55" s="2" t="s">
        <v>15</v>
      </c>
      <c r="G55" s="6">
        <v>0</v>
      </c>
      <c r="H55" s="2" t="s">
        <v>15</v>
      </c>
      <c r="I55" s="6" t="s">
        <v>15</v>
      </c>
      <c r="J55" s="2" t="s">
        <v>15</v>
      </c>
      <c r="K55" s="2" t="s">
        <v>454</v>
      </c>
    </row>
    <row r="56" spans="1:11" ht="15" x14ac:dyDescent="0.25">
      <c r="A56" s="4">
        <v>34</v>
      </c>
      <c r="B56" s="36" t="s">
        <v>15</v>
      </c>
      <c r="C56" s="37"/>
      <c r="D56" s="37"/>
      <c r="E56" s="37"/>
      <c r="F56" s="37"/>
      <c r="G56" s="37"/>
      <c r="H56" s="37"/>
      <c r="I56" s="37"/>
      <c r="J56" s="37"/>
      <c r="K56" s="38"/>
    </row>
    <row r="57" spans="1:11" ht="45" x14ac:dyDescent="0.25">
      <c r="A57" s="4">
        <v>35</v>
      </c>
      <c r="B57" s="5" t="s">
        <v>47</v>
      </c>
      <c r="C57" s="1" t="s">
        <v>41</v>
      </c>
      <c r="D57" s="1" t="s">
        <v>15</v>
      </c>
      <c r="E57" s="2" t="s">
        <v>15</v>
      </c>
      <c r="F57" s="2" t="s">
        <v>15</v>
      </c>
      <c r="G57" s="1">
        <v>1886.9</v>
      </c>
      <c r="H57" s="2" t="s">
        <v>15</v>
      </c>
      <c r="I57" s="1" t="s">
        <v>15</v>
      </c>
      <c r="J57" s="1" t="s">
        <v>15</v>
      </c>
      <c r="K57" s="2" t="s">
        <v>454</v>
      </c>
    </row>
    <row r="58" spans="1:11" ht="30" x14ac:dyDescent="0.25">
      <c r="A58" s="4">
        <v>36</v>
      </c>
      <c r="B58" s="5" t="s">
        <v>48</v>
      </c>
      <c r="C58" s="6" t="s">
        <v>41</v>
      </c>
      <c r="D58" s="1" t="s">
        <v>15</v>
      </c>
      <c r="E58" s="2" t="s">
        <v>15</v>
      </c>
      <c r="F58" s="2" t="s">
        <v>15</v>
      </c>
      <c r="G58" s="6">
        <v>693.9</v>
      </c>
      <c r="H58" s="2" t="s">
        <v>15</v>
      </c>
      <c r="I58" s="6" t="s">
        <v>15</v>
      </c>
      <c r="J58" s="1" t="s">
        <v>15</v>
      </c>
      <c r="K58" s="2" t="s">
        <v>454</v>
      </c>
    </row>
    <row r="59" spans="1:11" ht="75" x14ac:dyDescent="0.25">
      <c r="A59" s="4">
        <v>37</v>
      </c>
      <c r="B59" s="5" t="s">
        <v>49</v>
      </c>
      <c r="C59" s="6" t="s">
        <v>41</v>
      </c>
      <c r="D59" s="1" t="s">
        <v>15</v>
      </c>
      <c r="E59" s="2" t="s">
        <v>15</v>
      </c>
      <c r="F59" s="2" t="s">
        <v>15</v>
      </c>
      <c r="G59" s="6">
        <v>2809.4</v>
      </c>
      <c r="H59" s="2" t="s">
        <v>15</v>
      </c>
      <c r="I59" s="6" t="s">
        <v>15</v>
      </c>
      <c r="J59" s="1" t="s">
        <v>15</v>
      </c>
      <c r="K59" s="2" t="s">
        <v>454</v>
      </c>
    </row>
    <row r="60" spans="1:11" ht="30" x14ac:dyDescent="0.25">
      <c r="A60" s="4">
        <v>38</v>
      </c>
      <c r="B60" s="5" t="s">
        <v>48</v>
      </c>
      <c r="C60" s="6" t="s">
        <v>41</v>
      </c>
      <c r="D60" s="1" t="s">
        <v>15</v>
      </c>
      <c r="E60" s="2" t="s">
        <v>15</v>
      </c>
      <c r="F60" s="2" t="s">
        <v>15</v>
      </c>
      <c r="G60" s="6">
        <v>1254.4000000000001</v>
      </c>
      <c r="H60" s="2" t="s">
        <v>15</v>
      </c>
      <c r="I60" s="6" t="s">
        <v>15</v>
      </c>
      <c r="J60" s="1" t="s">
        <v>15</v>
      </c>
      <c r="K60" s="2" t="s">
        <v>454</v>
      </c>
    </row>
    <row r="61" spans="1:11" ht="90" x14ac:dyDescent="0.25">
      <c r="A61" s="4">
        <v>39</v>
      </c>
      <c r="B61" s="5" t="s">
        <v>50</v>
      </c>
      <c r="C61" s="6" t="s">
        <v>41</v>
      </c>
      <c r="D61" s="1" t="s">
        <v>15</v>
      </c>
      <c r="E61" s="2" t="s">
        <v>15</v>
      </c>
      <c r="F61" s="2" t="s">
        <v>15</v>
      </c>
      <c r="G61" s="6">
        <v>524.20000000000005</v>
      </c>
      <c r="H61" s="2" t="s">
        <v>15</v>
      </c>
      <c r="I61" s="6" t="s">
        <v>15</v>
      </c>
      <c r="J61" s="1" t="s">
        <v>15</v>
      </c>
      <c r="K61" s="2" t="s">
        <v>454</v>
      </c>
    </row>
    <row r="62" spans="1:11" ht="30" x14ac:dyDescent="0.25">
      <c r="A62" s="4">
        <v>40</v>
      </c>
      <c r="B62" s="5" t="s">
        <v>48</v>
      </c>
      <c r="C62" s="6" t="s">
        <v>41</v>
      </c>
      <c r="D62" s="1" t="s">
        <v>15</v>
      </c>
      <c r="E62" s="2" t="s">
        <v>15</v>
      </c>
      <c r="F62" s="2" t="s">
        <v>15</v>
      </c>
      <c r="G62" s="6">
        <v>503.2</v>
      </c>
      <c r="H62" s="2" t="s">
        <v>15</v>
      </c>
      <c r="I62" s="6" t="s">
        <v>15</v>
      </c>
      <c r="J62" s="1" t="s">
        <v>15</v>
      </c>
      <c r="K62" s="2" t="s">
        <v>454</v>
      </c>
    </row>
    <row r="63" spans="1:11" ht="60" x14ac:dyDescent="0.25">
      <c r="A63" s="4">
        <v>41</v>
      </c>
      <c r="B63" s="5" t="s">
        <v>51</v>
      </c>
      <c r="C63" s="6" t="s">
        <v>41</v>
      </c>
      <c r="D63" s="1" t="s">
        <v>15</v>
      </c>
      <c r="E63" s="2" t="s">
        <v>15</v>
      </c>
      <c r="F63" s="2" t="s">
        <v>15</v>
      </c>
      <c r="G63" s="6">
        <v>209.7</v>
      </c>
      <c r="H63" s="2" t="s">
        <v>15</v>
      </c>
      <c r="I63" s="6" t="s">
        <v>15</v>
      </c>
      <c r="J63" s="1" t="s">
        <v>15</v>
      </c>
      <c r="K63" s="2" t="s">
        <v>454</v>
      </c>
    </row>
    <row r="64" spans="1:11" ht="30" x14ac:dyDescent="0.25">
      <c r="A64" s="4">
        <v>42</v>
      </c>
      <c r="B64" s="5" t="s">
        <v>48</v>
      </c>
      <c r="C64" s="6" t="s">
        <v>41</v>
      </c>
      <c r="D64" s="1" t="s">
        <v>15</v>
      </c>
      <c r="E64" s="2" t="s">
        <v>15</v>
      </c>
      <c r="F64" s="2" t="s">
        <v>15</v>
      </c>
      <c r="G64" s="6">
        <v>10.5</v>
      </c>
      <c r="H64" s="2" t="s">
        <v>15</v>
      </c>
      <c r="I64" s="6" t="s">
        <v>15</v>
      </c>
      <c r="J64" s="1" t="s">
        <v>15</v>
      </c>
      <c r="K64" s="2" t="s">
        <v>454</v>
      </c>
    </row>
    <row r="65" spans="1:11" ht="75" x14ac:dyDescent="0.25">
      <c r="A65" s="4">
        <v>43</v>
      </c>
      <c r="B65" s="5" t="s">
        <v>52</v>
      </c>
      <c r="C65" s="6" t="s">
        <v>41</v>
      </c>
      <c r="D65" s="1" t="s">
        <v>15</v>
      </c>
      <c r="E65" s="2" t="s">
        <v>15</v>
      </c>
      <c r="F65" s="2" t="s">
        <v>15</v>
      </c>
      <c r="G65" s="6">
        <v>2243.4</v>
      </c>
      <c r="H65" s="2" t="s">
        <v>15</v>
      </c>
      <c r="I65" s="6" t="s">
        <v>15</v>
      </c>
      <c r="J65" s="1" t="s">
        <v>15</v>
      </c>
      <c r="K65" s="2" t="s">
        <v>454</v>
      </c>
    </row>
    <row r="66" spans="1:11" ht="30" x14ac:dyDescent="0.25">
      <c r="A66" s="4">
        <v>44</v>
      </c>
      <c r="B66" s="5" t="s">
        <v>48</v>
      </c>
      <c r="C66" s="6" t="s">
        <v>41</v>
      </c>
      <c r="D66" s="1" t="s">
        <v>15</v>
      </c>
      <c r="E66" s="2" t="s">
        <v>15</v>
      </c>
      <c r="F66" s="2" t="s">
        <v>15</v>
      </c>
      <c r="G66" s="6">
        <v>136.30000000000001</v>
      </c>
      <c r="H66" s="2" t="s">
        <v>15</v>
      </c>
      <c r="I66" s="6" t="s">
        <v>15</v>
      </c>
      <c r="J66" s="1" t="s">
        <v>15</v>
      </c>
      <c r="K66" s="2" t="s">
        <v>454</v>
      </c>
    </row>
    <row r="67" spans="1:11" ht="75" x14ac:dyDescent="0.25">
      <c r="A67" s="4">
        <v>45</v>
      </c>
      <c r="B67" s="5" t="s">
        <v>53</v>
      </c>
      <c r="C67" s="6" t="s">
        <v>41</v>
      </c>
      <c r="D67" s="1" t="s">
        <v>15</v>
      </c>
      <c r="E67" s="2" t="s">
        <v>15</v>
      </c>
      <c r="F67" s="2" t="s">
        <v>15</v>
      </c>
      <c r="G67" s="6">
        <v>102.8</v>
      </c>
      <c r="H67" s="2" t="s">
        <v>15</v>
      </c>
      <c r="I67" s="6" t="s">
        <v>15</v>
      </c>
      <c r="J67" s="1" t="s">
        <v>15</v>
      </c>
      <c r="K67" s="2" t="s">
        <v>454</v>
      </c>
    </row>
    <row r="68" spans="1:11" ht="30" x14ac:dyDescent="0.25">
      <c r="A68" s="4">
        <v>46</v>
      </c>
      <c r="B68" s="5" t="s">
        <v>48</v>
      </c>
      <c r="C68" s="6" t="s">
        <v>41</v>
      </c>
      <c r="D68" s="1" t="s">
        <v>15</v>
      </c>
      <c r="E68" s="2" t="s">
        <v>15</v>
      </c>
      <c r="F68" s="2" t="s">
        <v>15</v>
      </c>
      <c r="G68" s="6">
        <v>6</v>
      </c>
      <c r="H68" s="2" t="s">
        <v>15</v>
      </c>
      <c r="I68" s="6" t="s">
        <v>15</v>
      </c>
      <c r="J68" s="1" t="s">
        <v>15</v>
      </c>
      <c r="K68" s="2" t="s">
        <v>454</v>
      </c>
    </row>
    <row r="69" spans="1:11" ht="90" x14ac:dyDescent="0.25">
      <c r="A69" s="4">
        <v>47</v>
      </c>
      <c r="B69" s="5" t="s">
        <v>54</v>
      </c>
      <c r="C69" s="6" t="s">
        <v>41</v>
      </c>
      <c r="D69" s="1" t="s">
        <v>15</v>
      </c>
      <c r="E69" s="2" t="s">
        <v>15</v>
      </c>
      <c r="F69" s="2" t="s">
        <v>15</v>
      </c>
      <c r="G69" s="6">
        <v>0.2</v>
      </c>
      <c r="H69" s="2" t="s">
        <v>15</v>
      </c>
      <c r="I69" s="6" t="s">
        <v>15</v>
      </c>
      <c r="J69" s="1" t="s">
        <v>15</v>
      </c>
      <c r="K69" s="2" t="s">
        <v>454</v>
      </c>
    </row>
    <row r="70" spans="1:11" ht="105" x14ac:dyDescent="0.25">
      <c r="A70" s="4">
        <v>48</v>
      </c>
      <c r="B70" s="5" t="s">
        <v>55</v>
      </c>
      <c r="C70" s="6" t="s">
        <v>56</v>
      </c>
      <c r="D70" s="1" t="s">
        <v>15</v>
      </c>
      <c r="E70" s="2" t="s">
        <v>15</v>
      </c>
      <c r="F70" s="2" t="s">
        <v>15</v>
      </c>
      <c r="G70" s="6">
        <v>60.5</v>
      </c>
      <c r="H70" s="2" t="s">
        <v>15</v>
      </c>
      <c r="I70" s="6" t="s">
        <v>15</v>
      </c>
      <c r="J70" s="1" t="s">
        <v>15</v>
      </c>
      <c r="K70" s="2" t="s">
        <v>454</v>
      </c>
    </row>
    <row r="71" spans="1:11" ht="15" x14ac:dyDescent="0.25">
      <c r="A71" s="4">
        <v>49</v>
      </c>
      <c r="B71" s="36" t="s">
        <v>57</v>
      </c>
      <c r="C71" s="37"/>
      <c r="D71" s="37"/>
      <c r="E71" s="37"/>
      <c r="F71" s="37"/>
      <c r="G71" s="37"/>
      <c r="H71" s="37"/>
      <c r="I71" s="37"/>
      <c r="J71" s="37"/>
      <c r="K71" s="38"/>
    </row>
    <row r="72" spans="1:11" ht="15" x14ac:dyDescent="0.25">
      <c r="A72" s="4">
        <v>50</v>
      </c>
      <c r="B72" s="36" t="s">
        <v>58</v>
      </c>
      <c r="C72" s="37"/>
      <c r="D72" s="37"/>
      <c r="E72" s="37"/>
      <c r="F72" s="37"/>
      <c r="G72" s="37"/>
      <c r="H72" s="37"/>
      <c r="I72" s="37"/>
      <c r="J72" s="37"/>
      <c r="K72" s="38"/>
    </row>
    <row r="73" spans="1:11" ht="30" x14ac:dyDescent="0.25">
      <c r="A73" s="4">
        <v>51</v>
      </c>
      <c r="B73" s="5" t="s">
        <v>59</v>
      </c>
      <c r="C73" s="1" t="s">
        <v>20</v>
      </c>
      <c r="D73" s="1" t="s">
        <v>15</v>
      </c>
      <c r="E73" s="2" t="s">
        <v>15</v>
      </c>
      <c r="F73" s="1">
        <v>1</v>
      </c>
      <c r="G73" s="1">
        <v>1</v>
      </c>
      <c r="H73" s="1" t="s">
        <v>15</v>
      </c>
      <c r="I73" s="1" t="s">
        <v>15</v>
      </c>
      <c r="J73" s="1">
        <v>100</v>
      </c>
      <c r="K73" s="66" t="s">
        <v>454</v>
      </c>
    </row>
    <row r="74" spans="1:11" ht="60" x14ac:dyDescent="0.25">
      <c r="A74" s="4">
        <v>52</v>
      </c>
      <c r="B74" s="5" t="s">
        <v>60</v>
      </c>
      <c r="C74" s="6" t="s">
        <v>18</v>
      </c>
      <c r="D74" s="1" t="s">
        <v>15</v>
      </c>
      <c r="E74" s="7" t="s">
        <v>15</v>
      </c>
      <c r="F74" s="6" t="s">
        <v>15</v>
      </c>
      <c r="G74" s="6">
        <v>73</v>
      </c>
      <c r="H74" s="6" t="s">
        <v>15</v>
      </c>
      <c r="I74" s="6" t="s">
        <v>15</v>
      </c>
      <c r="J74" s="6" t="s">
        <v>15</v>
      </c>
      <c r="K74" s="43"/>
    </row>
    <row r="75" spans="1:11" ht="45" x14ac:dyDescent="0.25">
      <c r="A75" s="4">
        <v>53</v>
      </c>
      <c r="B75" s="5" t="s">
        <v>61</v>
      </c>
      <c r="C75" s="6" t="s">
        <v>20</v>
      </c>
      <c r="D75" s="1" t="s">
        <v>15</v>
      </c>
      <c r="E75" s="7" t="s">
        <v>15</v>
      </c>
      <c r="F75" s="6">
        <v>15</v>
      </c>
      <c r="G75" s="6">
        <v>15</v>
      </c>
      <c r="H75" s="6" t="s">
        <v>15</v>
      </c>
      <c r="I75" s="6" t="s">
        <v>15</v>
      </c>
      <c r="J75" s="6">
        <v>100</v>
      </c>
      <c r="K75" s="43"/>
    </row>
    <row r="76" spans="1:11" ht="30" x14ac:dyDescent="0.25">
      <c r="A76" s="4">
        <v>54</v>
      </c>
      <c r="B76" s="5" t="s">
        <v>62</v>
      </c>
      <c r="C76" s="6" t="s">
        <v>63</v>
      </c>
      <c r="D76" s="1" t="s">
        <v>15</v>
      </c>
      <c r="E76" s="7" t="s">
        <v>15</v>
      </c>
      <c r="F76" s="6" t="s">
        <v>15</v>
      </c>
      <c r="G76" s="6">
        <v>156.30000000000001</v>
      </c>
      <c r="H76" s="6" t="s">
        <v>15</v>
      </c>
      <c r="I76" s="6" t="s">
        <v>15</v>
      </c>
      <c r="J76" s="6" t="s">
        <v>15</v>
      </c>
      <c r="K76" s="43"/>
    </row>
    <row r="77" spans="1:11" ht="75" x14ac:dyDescent="0.25">
      <c r="A77" s="4">
        <v>55</v>
      </c>
      <c r="B77" s="5" t="s">
        <v>64</v>
      </c>
      <c r="C77" s="6" t="s">
        <v>63</v>
      </c>
      <c r="D77" s="1" t="s">
        <v>15</v>
      </c>
      <c r="E77" s="7" t="s">
        <v>15</v>
      </c>
      <c r="F77" s="6" t="s">
        <v>15</v>
      </c>
      <c r="G77" s="6">
        <v>8.6</v>
      </c>
      <c r="H77" s="6" t="s">
        <v>15</v>
      </c>
      <c r="I77" s="6" t="s">
        <v>15</v>
      </c>
      <c r="J77" s="6" t="s">
        <v>15</v>
      </c>
      <c r="K77" s="67"/>
    </row>
    <row r="78" spans="1:11" ht="15" x14ac:dyDescent="0.25">
      <c r="A78" s="4">
        <v>56</v>
      </c>
      <c r="B78" s="68" t="s">
        <v>65</v>
      </c>
      <c r="C78" s="37"/>
      <c r="D78" s="37"/>
      <c r="E78" s="37"/>
      <c r="F78" s="37"/>
      <c r="G78" s="37"/>
      <c r="H78" s="37"/>
      <c r="I78" s="37"/>
      <c r="J78" s="37"/>
      <c r="K78" s="38"/>
    </row>
    <row r="79" spans="1:11" ht="120" x14ac:dyDescent="0.25">
      <c r="A79" s="4">
        <v>57</v>
      </c>
      <c r="B79" s="5" t="s">
        <v>66</v>
      </c>
      <c r="C79" s="1" t="s">
        <v>20</v>
      </c>
      <c r="D79" s="1" t="s">
        <v>15</v>
      </c>
      <c r="E79" s="1" t="s">
        <v>15</v>
      </c>
      <c r="F79" s="1">
        <v>1</v>
      </c>
      <c r="G79" s="1">
        <v>1</v>
      </c>
      <c r="H79" s="1" t="s">
        <v>15</v>
      </c>
      <c r="I79" s="1" t="s">
        <v>15</v>
      </c>
      <c r="J79" s="1">
        <v>100</v>
      </c>
      <c r="K79" s="2" t="s">
        <v>454</v>
      </c>
    </row>
    <row r="80" spans="1:11" ht="75" x14ac:dyDescent="0.25">
      <c r="A80" s="4">
        <v>58</v>
      </c>
      <c r="B80" s="5" t="s">
        <v>67</v>
      </c>
      <c r="C80" s="6" t="s">
        <v>68</v>
      </c>
      <c r="D80" s="6" t="s">
        <v>15</v>
      </c>
      <c r="E80" s="6" t="s">
        <v>15</v>
      </c>
      <c r="F80" s="6">
        <v>375</v>
      </c>
      <c r="G80" s="6">
        <v>375</v>
      </c>
      <c r="H80" s="6" t="s">
        <v>15</v>
      </c>
      <c r="I80" s="6" t="s">
        <v>15</v>
      </c>
      <c r="J80" s="6">
        <v>100</v>
      </c>
      <c r="K80" s="2" t="s">
        <v>454</v>
      </c>
    </row>
    <row r="81" spans="1:11" ht="90" x14ac:dyDescent="0.25">
      <c r="A81" s="4">
        <v>59</v>
      </c>
      <c r="B81" s="5" t="s">
        <v>69</v>
      </c>
      <c r="C81" s="6" t="s">
        <v>20</v>
      </c>
      <c r="D81" s="6" t="s">
        <v>15</v>
      </c>
      <c r="E81" s="6" t="s">
        <v>15</v>
      </c>
      <c r="F81" s="6">
        <v>15</v>
      </c>
      <c r="G81" s="6">
        <v>15</v>
      </c>
      <c r="H81" s="6" t="s">
        <v>15</v>
      </c>
      <c r="I81" s="6" t="s">
        <v>15</v>
      </c>
      <c r="J81" s="6">
        <v>100</v>
      </c>
      <c r="K81" s="2" t="s">
        <v>454</v>
      </c>
    </row>
    <row r="82" spans="1:11" ht="90" x14ac:dyDescent="0.25">
      <c r="A82" s="4">
        <v>60</v>
      </c>
      <c r="B82" s="5" t="s">
        <v>70</v>
      </c>
      <c r="C82" s="6" t="s">
        <v>71</v>
      </c>
      <c r="D82" s="6" t="s">
        <v>15</v>
      </c>
      <c r="E82" s="6" t="s">
        <v>15</v>
      </c>
      <c r="F82" s="6" t="s">
        <v>15</v>
      </c>
      <c r="G82" s="6">
        <v>46180</v>
      </c>
      <c r="H82" s="6" t="s">
        <v>15</v>
      </c>
      <c r="I82" s="6" t="s">
        <v>15</v>
      </c>
      <c r="J82" s="6" t="s">
        <v>15</v>
      </c>
      <c r="K82" s="2" t="s">
        <v>454</v>
      </c>
    </row>
    <row r="83" spans="1:11" ht="120" x14ac:dyDescent="0.25">
      <c r="A83" s="4">
        <v>61</v>
      </c>
      <c r="B83" s="5" t="s">
        <v>72</v>
      </c>
      <c r="C83" s="6" t="s">
        <v>14</v>
      </c>
      <c r="D83" s="6" t="s">
        <v>15</v>
      </c>
      <c r="E83" s="6" t="s">
        <v>15</v>
      </c>
      <c r="F83" s="6" t="s">
        <v>15</v>
      </c>
      <c r="G83" s="6">
        <v>395</v>
      </c>
      <c r="H83" s="6" t="s">
        <v>15</v>
      </c>
      <c r="I83" s="6" t="s">
        <v>15</v>
      </c>
      <c r="J83" s="6" t="s">
        <v>15</v>
      </c>
      <c r="K83" s="2" t="s">
        <v>454</v>
      </c>
    </row>
    <row r="84" spans="1:11" ht="15" x14ac:dyDescent="0.25">
      <c r="A84" s="4">
        <v>62</v>
      </c>
      <c r="B84" s="36" t="s">
        <v>73</v>
      </c>
      <c r="C84" s="37"/>
      <c r="D84" s="37"/>
      <c r="E84" s="37"/>
      <c r="F84" s="37"/>
      <c r="G84" s="37"/>
      <c r="H84" s="37"/>
      <c r="I84" s="37"/>
      <c r="J84" s="37"/>
      <c r="K84" s="38"/>
    </row>
    <row r="85" spans="1:11" ht="75" x14ac:dyDescent="0.25">
      <c r="A85" s="4">
        <v>63</v>
      </c>
      <c r="B85" s="5" t="s">
        <v>74</v>
      </c>
      <c r="C85" s="1" t="s">
        <v>20</v>
      </c>
      <c r="D85" s="1" t="s">
        <v>15</v>
      </c>
      <c r="E85" s="1" t="s">
        <v>15</v>
      </c>
      <c r="F85" s="1">
        <v>0</v>
      </c>
      <c r="G85" s="1">
        <v>0</v>
      </c>
      <c r="H85" s="1" t="s">
        <v>15</v>
      </c>
      <c r="I85" s="1" t="s">
        <v>15</v>
      </c>
      <c r="J85" s="1" t="s">
        <v>15</v>
      </c>
      <c r="K85" s="1" t="s">
        <v>455</v>
      </c>
    </row>
    <row r="86" spans="1:11" ht="105" x14ac:dyDescent="0.25">
      <c r="A86" s="4">
        <v>64</v>
      </c>
      <c r="B86" s="5" t="s">
        <v>75</v>
      </c>
      <c r="C86" s="6" t="s">
        <v>20</v>
      </c>
      <c r="D86" s="6" t="s">
        <v>15</v>
      </c>
      <c r="E86" s="6" t="s">
        <v>15</v>
      </c>
      <c r="F86" s="6" t="s">
        <v>15</v>
      </c>
      <c r="G86" s="6">
        <v>0</v>
      </c>
      <c r="H86" s="1" t="s">
        <v>15</v>
      </c>
      <c r="I86" s="1" t="s">
        <v>15</v>
      </c>
      <c r="J86" s="1" t="s">
        <v>15</v>
      </c>
      <c r="K86" s="1" t="s">
        <v>455</v>
      </c>
    </row>
    <row r="87" spans="1:11" ht="75" x14ac:dyDescent="0.25">
      <c r="A87" s="4">
        <v>65</v>
      </c>
      <c r="B87" s="5" t="s">
        <v>76</v>
      </c>
      <c r="C87" s="6" t="s">
        <v>77</v>
      </c>
      <c r="D87" s="6" t="s">
        <v>15</v>
      </c>
      <c r="E87" s="6" t="s">
        <v>15</v>
      </c>
      <c r="F87" s="6" t="s">
        <v>15</v>
      </c>
      <c r="G87" s="6">
        <v>1785</v>
      </c>
      <c r="H87" s="1" t="s">
        <v>15</v>
      </c>
      <c r="I87" s="1" t="s">
        <v>15</v>
      </c>
      <c r="J87" s="1" t="s">
        <v>15</v>
      </c>
      <c r="K87" s="1" t="s">
        <v>455</v>
      </c>
    </row>
    <row r="88" spans="1:11" ht="120" x14ac:dyDescent="0.25">
      <c r="A88" s="4">
        <v>66</v>
      </c>
      <c r="B88" s="5" t="s">
        <v>78</v>
      </c>
      <c r="C88" s="6" t="s">
        <v>79</v>
      </c>
      <c r="D88" s="6" t="s">
        <v>15</v>
      </c>
      <c r="E88" s="6" t="s">
        <v>15</v>
      </c>
      <c r="F88" s="6" t="s">
        <v>15</v>
      </c>
      <c r="G88" s="6">
        <v>15.72</v>
      </c>
      <c r="H88" s="1" t="s">
        <v>15</v>
      </c>
      <c r="I88" s="1" t="s">
        <v>15</v>
      </c>
      <c r="J88" s="1" t="s">
        <v>15</v>
      </c>
      <c r="K88" s="1" t="s">
        <v>455</v>
      </c>
    </row>
    <row r="89" spans="1:11" ht="15" x14ac:dyDescent="0.25">
      <c r="A89" s="4">
        <v>67</v>
      </c>
      <c r="B89" s="5" t="s">
        <v>16</v>
      </c>
      <c r="C89" s="6" t="s">
        <v>16</v>
      </c>
      <c r="D89" s="6" t="s">
        <v>16</v>
      </c>
      <c r="E89" s="6" t="s">
        <v>16</v>
      </c>
      <c r="F89" s="6" t="s">
        <v>16</v>
      </c>
      <c r="G89" s="6" t="s">
        <v>16</v>
      </c>
      <c r="H89" s="6" t="s">
        <v>16</v>
      </c>
      <c r="I89" s="6" t="s">
        <v>16</v>
      </c>
      <c r="J89" s="6" t="s">
        <v>16</v>
      </c>
      <c r="K89" s="6" t="s">
        <v>16</v>
      </c>
    </row>
    <row r="90" spans="1:11" ht="105" x14ac:dyDescent="0.25">
      <c r="A90" s="4">
        <v>68</v>
      </c>
      <c r="B90" s="5" t="s">
        <v>80</v>
      </c>
      <c r="C90" s="6" t="s">
        <v>18</v>
      </c>
      <c r="D90" s="6" t="s">
        <v>15</v>
      </c>
      <c r="E90" s="6" t="s">
        <v>15</v>
      </c>
      <c r="F90" s="6" t="s">
        <v>15</v>
      </c>
      <c r="G90" s="6">
        <v>6</v>
      </c>
      <c r="H90" s="6" t="s">
        <v>15</v>
      </c>
      <c r="I90" s="6" t="s">
        <v>15</v>
      </c>
      <c r="J90" s="6" t="s">
        <v>15</v>
      </c>
      <c r="K90" s="6" t="s">
        <v>454</v>
      </c>
    </row>
    <row r="91" spans="1:11" ht="135" x14ac:dyDescent="0.25">
      <c r="A91" s="4">
        <v>69</v>
      </c>
      <c r="B91" s="5" t="s">
        <v>81</v>
      </c>
      <c r="C91" s="6" t="s">
        <v>18</v>
      </c>
      <c r="D91" s="6" t="s">
        <v>15</v>
      </c>
      <c r="E91" s="6" t="s">
        <v>15</v>
      </c>
      <c r="F91" s="6" t="s">
        <v>15</v>
      </c>
      <c r="G91" s="6">
        <v>56</v>
      </c>
      <c r="H91" s="6" t="s">
        <v>15</v>
      </c>
      <c r="I91" s="6" t="s">
        <v>15</v>
      </c>
      <c r="J91" s="6" t="s">
        <v>15</v>
      </c>
      <c r="K91" s="6" t="s">
        <v>454</v>
      </c>
    </row>
    <row r="92" spans="1:11" ht="60" x14ac:dyDescent="0.25">
      <c r="A92" s="4">
        <v>70</v>
      </c>
      <c r="B92" s="5" t="s">
        <v>82</v>
      </c>
      <c r="C92" s="6" t="s">
        <v>18</v>
      </c>
      <c r="D92" s="6" t="s">
        <v>15</v>
      </c>
      <c r="E92" s="6" t="s">
        <v>15</v>
      </c>
      <c r="F92" s="6" t="s">
        <v>15</v>
      </c>
      <c r="G92" s="6">
        <v>0</v>
      </c>
      <c r="H92" s="6" t="s">
        <v>15</v>
      </c>
      <c r="I92" s="6" t="s">
        <v>15</v>
      </c>
      <c r="J92" s="6" t="s">
        <v>15</v>
      </c>
      <c r="K92" s="6" t="s">
        <v>454</v>
      </c>
    </row>
    <row r="93" spans="1:11" ht="60" x14ac:dyDescent="0.25">
      <c r="A93" s="4">
        <v>71</v>
      </c>
      <c r="B93" s="5" t="s">
        <v>83</v>
      </c>
      <c r="C93" s="6" t="s">
        <v>18</v>
      </c>
      <c r="D93" s="6" t="s">
        <v>15</v>
      </c>
      <c r="E93" s="6" t="s">
        <v>15</v>
      </c>
      <c r="F93" s="6" t="s">
        <v>15</v>
      </c>
      <c r="G93" s="6">
        <v>0</v>
      </c>
      <c r="H93" s="6" t="s">
        <v>15</v>
      </c>
      <c r="I93" s="6" t="s">
        <v>15</v>
      </c>
      <c r="J93" s="6" t="s">
        <v>15</v>
      </c>
      <c r="K93" s="6" t="s">
        <v>454</v>
      </c>
    </row>
    <row r="94" spans="1:11" ht="15" x14ac:dyDescent="0.25">
      <c r="A94" s="4">
        <v>72</v>
      </c>
      <c r="B94" s="36" t="s">
        <v>84</v>
      </c>
      <c r="C94" s="37"/>
      <c r="D94" s="37"/>
      <c r="E94" s="37"/>
      <c r="F94" s="37"/>
      <c r="G94" s="37"/>
      <c r="H94" s="37"/>
      <c r="I94" s="37"/>
      <c r="J94" s="37"/>
      <c r="K94" s="38"/>
    </row>
    <row r="95" spans="1:11" ht="60" x14ac:dyDescent="0.25">
      <c r="A95" s="4">
        <v>73</v>
      </c>
      <c r="B95" s="5" t="s">
        <v>85</v>
      </c>
      <c r="C95" s="1" t="s">
        <v>18</v>
      </c>
      <c r="D95" s="1" t="s">
        <v>15</v>
      </c>
      <c r="E95" s="1" t="s">
        <v>15</v>
      </c>
      <c r="F95" s="1" t="s">
        <v>15</v>
      </c>
      <c r="G95" s="1">
        <v>7</v>
      </c>
      <c r="H95" s="1" t="s">
        <v>15</v>
      </c>
      <c r="I95" s="1" t="s">
        <v>15</v>
      </c>
      <c r="J95" s="1" t="s">
        <v>15</v>
      </c>
      <c r="K95" s="1" t="s">
        <v>454</v>
      </c>
    </row>
    <row r="96" spans="1:11" ht="195" x14ac:dyDescent="0.25">
      <c r="A96" s="4">
        <v>74</v>
      </c>
      <c r="B96" s="5" t="s">
        <v>86</v>
      </c>
      <c r="C96" s="6" t="s">
        <v>18</v>
      </c>
      <c r="D96" s="6" t="s">
        <v>15</v>
      </c>
      <c r="E96" s="6" t="s">
        <v>15</v>
      </c>
      <c r="F96" s="6" t="s">
        <v>15</v>
      </c>
      <c r="G96" s="6">
        <v>1203</v>
      </c>
      <c r="H96" s="6" t="s">
        <v>15</v>
      </c>
      <c r="I96" s="6" t="s">
        <v>15</v>
      </c>
      <c r="J96" s="6" t="s">
        <v>15</v>
      </c>
      <c r="K96" s="1" t="s">
        <v>454</v>
      </c>
    </row>
    <row r="97" spans="1:11" ht="15" customHeight="1" x14ac:dyDescent="0.25">
      <c r="A97" s="45"/>
      <c r="B97" s="46"/>
      <c r="C97" s="46"/>
      <c r="D97" s="49"/>
      <c r="E97" s="49"/>
      <c r="F97" s="49"/>
      <c r="G97" s="49"/>
      <c r="H97" s="49"/>
      <c r="I97" s="49"/>
      <c r="J97" s="49"/>
      <c r="K97" s="51"/>
    </row>
    <row r="98" spans="1:11" ht="15" customHeight="1" x14ac:dyDescent="0.25">
      <c r="A98" s="53"/>
      <c r="B98" s="54"/>
      <c r="C98" s="54"/>
      <c r="D98" s="55"/>
      <c r="E98" s="55"/>
      <c r="F98" s="55"/>
      <c r="G98" s="55"/>
      <c r="H98" s="55"/>
      <c r="I98" s="55"/>
      <c r="J98" s="55"/>
      <c r="K98" s="56"/>
    </row>
    <row r="99" spans="1:11" ht="15" customHeight="1" x14ac:dyDescent="0.25">
      <c r="A99" s="53"/>
      <c r="B99" s="54"/>
      <c r="C99" s="54"/>
      <c r="D99" s="55"/>
      <c r="E99" s="55"/>
      <c r="F99" s="55"/>
      <c r="G99" s="55"/>
      <c r="H99" s="55"/>
      <c r="I99" s="55"/>
      <c r="J99" s="55"/>
      <c r="K99" s="56"/>
    </row>
    <row r="100" spans="1:11" ht="15" customHeight="1" x14ac:dyDescent="0.25">
      <c r="A100" s="53"/>
      <c r="B100" s="54"/>
      <c r="C100" s="54"/>
      <c r="D100" s="55"/>
      <c r="E100" s="55"/>
      <c r="F100" s="55"/>
      <c r="G100" s="55"/>
      <c r="H100" s="55"/>
      <c r="I100" s="55"/>
      <c r="J100" s="55"/>
      <c r="K100" s="56"/>
    </row>
    <row r="101" spans="1:11" ht="15" customHeight="1" x14ac:dyDescent="0.25">
      <c r="A101" s="53"/>
      <c r="B101" s="54"/>
      <c r="C101" s="54"/>
      <c r="D101" s="55"/>
      <c r="E101" s="55"/>
      <c r="F101" s="55"/>
      <c r="G101" s="55"/>
      <c r="H101" s="55"/>
      <c r="I101" s="55"/>
      <c r="J101" s="55"/>
      <c r="K101" s="56"/>
    </row>
    <row r="102" spans="1:11" ht="15" customHeight="1" x14ac:dyDescent="0.25">
      <c r="A102" s="53"/>
      <c r="B102" s="54"/>
      <c r="C102" s="54"/>
      <c r="D102" s="55"/>
      <c r="E102" s="55"/>
      <c r="F102" s="55"/>
      <c r="G102" s="55"/>
      <c r="H102" s="55"/>
      <c r="I102" s="55"/>
      <c r="J102" s="55"/>
      <c r="K102" s="56"/>
    </row>
    <row r="103" spans="1:11" ht="15" customHeight="1" x14ac:dyDescent="0.25">
      <c r="A103" s="53"/>
      <c r="B103" s="54"/>
      <c r="C103" s="54"/>
      <c r="D103" s="55"/>
      <c r="E103" s="55"/>
      <c r="F103" s="55"/>
      <c r="G103" s="55"/>
      <c r="H103" s="55"/>
      <c r="I103" s="55"/>
      <c r="J103" s="55"/>
      <c r="K103" s="56"/>
    </row>
    <row r="104" spans="1:11" ht="15" customHeight="1" x14ac:dyDescent="0.25">
      <c r="A104" s="53"/>
      <c r="B104" s="54"/>
      <c r="C104" s="54"/>
      <c r="D104" s="55"/>
      <c r="E104" s="55"/>
      <c r="F104" s="55"/>
      <c r="G104" s="55"/>
      <c r="H104" s="55"/>
      <c r="I104" s="55"/>
      <c r="J104" s="55"/>
      <c r="K104" s="56"/>
    </row>
    <row r="105" spans="1:11" ht="15" customHeight="1" x14ac:dyDescent="0.25">
      <c r="A105" s="53"/>
      <c r="B105" s="54"/>
      <c r="C105" s="54"/>
      <c r="D105" s="55"/>
      <c r="E105" s="55"/>
      <c r="F105" s="55"/>
      <c r="G105" s="55"/>
      <c r="H105" s="55"/>
      <c r="I105" s="55"/>
      <c r="J105" s="55"/>
      <c r="K105" s="56"/>
    </row>
    <row r="106" spans="1:11" ht="15" customHeight="1" x14ac:dyDescent="0.25">
      <c r="A106" s="53"/>
      <c r="B106" s="54"/>
      <c r="C106" s="54"/>
      <c r="D106" s="55"/>
      <c r="E106" s="55"/>
      <c r="F106" s="55"/>
      <c r="G106" s="55"/>
      <c r="H106" s="55"/>
      <c r="I106" s="55"/>
      <c r="J106" s="55"/>
      <c r="K106" s="56"/>
    </row>
    <row r="107" spans="1:11" ht="15" customHeight="1" x14ac:dyDescent="0.25">
      <c r="A107" s="53"/>
      <c r="B107" s="54"/>
      <c r="C107" s="54"/>
      <c r="D107" s="55"/>
      <c r="E107" s="55"/>
      <c r="F107" s="55"/>
      <c r="G107" s="55"/>
      <c r="H107" s="55"/>
      <c r="I107" s="55"/>
      <c r="J107" s="55"/>
      <c r="K107" s="56"/>
    </row>
    <row r="108" spans="1:11" ht="15" customHeight="1" x14ac:dyDescent="0.25">
      <c r="A108" s="47"/>
      <c r="B108" s="48"/>
      <c r="C108" s="48"/>
      <c r="D108" s="50"/>
      <c r="E108" s="50"/>
      <c r="F108" s="50"/>
      <c r="G108" s="50"/>
      <c r="H108" s="50"/>
      <c r="I108" s="50"/>
      <c r="J108" s="50"/>
      <c r="K108" s="52"/>
    </row>
    <row r="109" spans="1:11" ht="15" x14ac:dyDescent="0.25">
      <c r="A109" s="4">
        <v>75</v>
      </c>
      <c r="B109" s="36" t="s">
        <v>87</v>
      </c>
      <c r="C109" s="37"/>
      <c r="D109" s="37"/>
      <c r="E109" s="37"/>
      <c r="F109" s="37"/>
      <c r="G109" s="37"/>
      <c r="H109" s="37"/>
      <c r="I109" s="37"/>
      <c r="J109" s="37"/>
      <c r="K109" s="38"/>
    </row>
    <row r="110" spans="1:11" ht="15" x14ac:dyDescent="0.25">
      <c r="A110" s="4">
        <v>76</v>
      </c>
      <c r="B110" s="36" t="s">
        <v>88</v>
      </c>
      <c r="C110" s="37"/>
      <c r="D110" s="37"/>
      <c r="E110" s="37"/>
      <c r="F110" s="37"/>
      <c r="G110" s="37"/>
      <c r="H110" s="37"/>
      <c r="I110" s="37"/>
      <c r="J110" s="37"/>
      <c r="K110" s="38"/>
    </row>
    <row r="111" spans="1:11" ht="15" x14ac:dyDescent="0.25">
      <c r="A111" s="4">
        <v>77</v>
      </c>
      <c r="B111" s="36" t="s">
        <v>89</v>
      </c>
      <c r="C111" s="37"/>
      <c r="D111" s="37"/>
      <c r="E111" s="37"/>
      <c r="F111" s="37"/>
      <c r="G111" s="37"/>
      <c r="H111" s="37"/>
      <c r="I111" s="37"/>
      <c r="J111" s="37"/>
      <c r="K111" s="38"/>
    </row>
    <row r="112" spans="1:11" ht="90" x14ac:dyDescent="0.25">
      <c r="A112" s="4">
        <v>78</v>
      </c>
      <c r="B112" s="5" t="s">
        <v>90</v>
      </c>
      <c r="C112" s="1" t="s">
        <v>18</v>
      </c>
      <c r="D112" s="1" t="s">
        <v>15</v>
      </c>
      <c r="E112" s="1">
        <v>600</v>
      </c>
      <c r="F112" s="1">
        <v>484</v>
      </c>
      <c r="G112" s="1">
        <v>435</v>
      </c>
      <c r="H112" s="1" t="s">
        <v>15</v>
      </c>
      <c r="I112" s="1">
        <f>G112/E112*100</f>
        <v>72.5</v>
      </c>
      <c r="J112" s="1">
        <v>89.88</v>
      </c>
      <c r="K112" s="1" t="s">
        <v>456</v>
      </c>
    </row>
    <row r="113" spans="1:11" ht="165" x14ac:dyDescent="0.25">
      <c r="A113" s="4">
        <v>79</v>
      </c>
      <c r="B113" s="5" t="s">
        <v>91</v>
      </c>
      <c r="C113" s="6" t="s">
        <v>56</v>
      </c>
      <c r="D113" s="6" t="s">
        <v>15</v>
      </c>
      <c r="E113" s="6" t="s">
        <v>15</v>
      </c>
      <c r="F113" s="6">
        <v>100</v>
      </c>
      <c r="G113" s="6">
        <v>100</v>
      </c>
      <c r="H113" s="6" t="s">
        <v>15</v>
      </c>
      <c r="I113" s="6" t="s">
        <v>15</v>
      </c>
      <c r="J113" s="1">
        <v>100</v>
      </c>
      <c r="K113" s="1" t="s">
        <v>456</v>
      </c>
    </row>
    <row r="114" spans="1:11" ht="165" x14ac:dyDescent="0.25">
      <c r="A114" s="4">
        <v>80</v>
      </c>
      <c r="B114" s="5" t="s">
        <v>92</v>
      </c>
      <c r="C114" s="6" t="s">
        <v>56</v>
      </c>
      <c r="D114" s="6" t="s">
        <v>15</v>
      </c>
      <c r="E114" s="6">
        <v>85</v>
      </c>
      <c r="F114" s="6" t="s">
        <v>15</v>
      </c>
      <c r="G114" s="6">
        <v>100</v>
      </c>
      <c r="H114" s="6" t="s">
        <v>15</v>
      </c>
      <c r="I114" s="6">
        <f>G114/E114*100</f>
        <v>117.64705882352942</v>
      </c>
      <c r="J114" s="1" t="s">
        <v>15</v>
      </c>
      <c r="K114" s="1" t="s">
        <v>456</v>
      </c>
    </row>
    <row r="115" spans="1:11" ht="90" x14ac:dyDescent="0.25">
      <c r="A115" s="4">
        <v>81</v>
      </c>
      <c r="B115" s="5" t="s">
        <v>93</v>
      </c>
      <c r="C115" s="6" t="s">
        <v>20</v>
      </c>
      <c r="D115" s="6" t="s">
        <v>15</v>
      </c>
      <c r="E115" s="6">
        <v>4</v>
      </c>
      <c r="F115" s="6">
        <v>4</v>
      </c>
      <c r="G115" s="6">
        <v>4</v>
      </c>
      <c r="H115" s="6" t="s">
        <v>15</v>
      </c>
      <c r="I115" s="6">
        <v>100</v>
      </c>
      <c r="J115" s="6">
        <v>100</v>
      </c>
      <c r="K115" s="1" t="s">
        <v>456</v>
      </c>
    </row>
    <row r="116" spans="1:11" ht="15" x14ac:dyDescent="0.25">
      <c r="A116" s="4">
        <v>82</v>
      </c>
      <c r="B116" s="36" t="s">
        <v>94</v>
      </c>
      <c r="C116" s="37"/>
      <c r="D116" s="37"/>
      <c r="E116" s="37"/>
      <c r="F116" s="37"/>
      <c r="G116" s="37"/>
      <c r="H116" s="37"/>
      <c r="I116" s="37"/>
      <c r="J116" s="37"/>
      <c r="K116" s="38"/>
    </row>
    <row r="117" spans="1:11" ht="75" x14ac:dyDescent="0.25">
      <c r="A117" s="4">
        <v>83</v>
      </c>
      <c r="B117" s="5" t="s">
        <v>95</v>
      </c>
      <c r="C117" s="1" t="s">
        <v>18</v>
      </c>
      <c r="D117" s="1" t="s">
        <v>15</v>
      </c>
      <c r="E117" s="1">
        <v>1200</v>
      </c>
      <c r="F117" s="1">
        <v>1023</v>
      </c>
      <c r="G117" s="1">
        <v>1016</v>
      </c>
      <c r="H117" s="1" t="s">
        <v>15</v>
      </c>
      <c r="I117" s="1">
        <f>G117/E117*100</f>
        <v>84.666666666666671</v>
      </c>
      <c r="J117" s="1">
        <f>G117/F117*100</f>
        <v>99.315738025415442</v>
      </c>
      <c r="K117" s="1" t="s">
        <v>456</v>
      </c>
    </row>
    <row r="118" spans="1:11" ht="120" x14ac:dyDescent="0.25">
      <c r="A118" s="4">
        <v>84</v>
      </c>
      <c r="B118" s="5" t="s">
        <v>96</v>
      </c>
      <c r="C118" s="6" t="s">
        <v>18</v>
      </c>
      <c r="D118" s="6" t="s">
        <v>15</v>
      </c>
      <c r="E118" s="6">
        <v>0</v>
      </c>
      <c r="F118" s="6">
        <v>0</v>
      </c>
      <c r="G118" s="6">
        <v>0</v>
      </c>
      <c r="H118" s="6" t="s">
        <v>15</v>
      </c>
      <c r="I118" s="6">
        <v>100</v>
      </c>
      <c r="J118" s="6">
        <v>100</v>
      </c>
      <c r="K118" s="6" t="s">
        <v>456</v>
      </c>
    </row>
    <row r="119" spans="1:11" ht="135" x14ac:dyDescent="0.25">
      <c r="A119" s="4">
        <v>85</v>
      </c>
      <c r="B119" s="5" t="s">
        <v>97</v>
      </c>
      <c r="C119" s="6" t="s">
        <v>56</v>
      </c>
      <c r="D119" s="6" t="s">
        <v>15</v>
      </c>
      <c r="E119" s="6" t="s">
        <v>15</v>
      </c>
      <c r="F119" s="6">
        <v>3.23</v>
      </c>
      <c r="G119" s="6">
        <v>5.56</v>
      </c>
      <c r="H119" s="6" t="s">
        <v>15</v>
      </c>
      <c r="I119" s="6" t="s">
        <v>15</v>
      </c>
      <c r="J119" s="6">
        <v>172.14</v>
      </c>
      <c r="K119" s="6" t="s">
        <v>456</v>
      </c>
    </row>
    <row r="120" spans="1:11" ht="75" x14ac:dyDescent="0.25">
      <c r="A120" s="39">
        <v>86</v>
      </c>
      <c r="B120" s="8" t="s">
        <v>98</v>
      </c>
      <c r="C120" s="41" t="s">
        <v>18</v>
      </c>
      <c r="D120" s="41" t="s">
        <v>15</v>
      </c>
      <c r="E120" s="41" t="s">
        <v>15</v>
      </c>
      <c r="F120" s="41" t="s">
        <v>15</v>
      </c>
      <c r="G120" s="41">
        <v>146</v>
      </c>
      <c r="H120" s="41" t="s">
        <v>16</v>
      </c>
      <c r="I120" s="41" t="s">
        <v>16</v>
      </c>
      <c r="J120" s="41" t="s">
        <v>16</v>
      </c>
      <c r="K120" s="41" t="s">
        <v>16</v>
      </c>
    </row>
    <row r="121" spans="1:11" ht="15" x14ac:dyDescent="0.25">
      <c r="A121" s="40"/>
      <c r="B121" s="5" t="s">
        <v>99</v>
      </c>
      <c r="C121" s="42"/>
      <c r="D121" s="42"/>
      <c r="E121" s="42"/>
      <c r="F121" s="42"/>
      <c r="G121" s="42"/>
      <c r="H121" s="42"/>
      <c r="I121" s="42"/>
      <c r="J121" s="42"/>
      <c r="K121" s="42"/>
    </row>
    <row r="122" spans="1:11" ht="15" x14ac:dyDescent="0.25">
      <c r="A122" s="4">
        <v>87</v>
      </c>
      <c r="B122" s="5" t="s">
        <v>100</v>
      </c>
      <c r="C122" s="6" t="s">
        <v>18</v>
      </c>
      <c r="D122" s="6" t="s">
        <v>15</v>
      </c>
      <c r="E122" s="6" t="s">
        <v>16</v>
      </c>
      <c r="F122" s="6">
        <v>110</v>
      </c>
      <c r="G122" s="6">
        <v>116</v>
      </c>
      <c r="H122" s="6" t="s">
        <v>15</v>
      </c>
      <c r="I122" s="6" t="s">
        <v>16</v>
      </c>
      <c r="J122" s="6">
        <v>105.45</v>
      </c>
      <c r="K122" s="6" t="s">
        <v>16</v>
      </c>
    </row>
    <row r="123" spans="1:11" ht="15" x14ac:dyDescent="0.25">
      <c r="A123" s="4">
        <v>88</v>
      </c>
      <c r="B123" s="5" t="s">
        <v>101</v>
      </c>
      <c r="C123" s="6" t="s">
        <v>18</v>
      </c>
      <c r="D123" s="6" t="s">
        <v>15</v>
      </c>
      <c r="E123" s="6" t="s">
        <v>16</v>
      </c>
      <c r="F123" s="6">
        <v>30</v>
      </c>
      <c r="G123" s="6">
        <v>30</v>
      </c>
      <c r="H123" s="6" t="s">
        <v>15</v>
      </c>
      <c r="I123" s="6" t="s">
        <v>16</v>
      </c>
      <c r="J123" s="6">
        <v>100</v>
      </c>
      <c r="K123" s="6" t="s">
        <v>16</v>
      </c>
    </row>
    <row r="124" spans="1:11" ht="75" x14ac:dyDescent="0.25">
      <c r="A124" s="39">
        <v>89</v>
      </c>
      <c r="B124" s="8" t="s">
        <v>102</v>
      </c>
      <c r="C124" s="41" t="s">
        <v>18</v>
      </c>
      <c r="D124" s="41" t="s">
        <v>15</v>
      </c>
      <c r="E124" s="41" t="s">
        <v>16</v>
      </c>
      <c r="F124" s="41">
        <v>114</v>
      </c>
      <c r="G124" s="41">
        <v>152</v>
      </c>
      <c r="H124" s="41" t="s">
        <v>15</v>
      </c>
      <c r="I124" s="41" t="s">
        <v>16</v>
      </c>
      <c r="J124" s="41">
        <f>G124/F124*100</f>
        <v>133.33333333333331</v>
      </c>
      <c r="K124" s="41" t="s">
        <v>16</v>
      </c>
    </row>
    <row r="125" spans="1:11" ht="15" x14ac:dyDescent="0.25">
      <c r="A125" s="40"/>
      <c r="B125" s="5" t="s">
        <v>99</v>
      </c>
      <c r="C125" s="42"/>
      <c r="D125" s="42"/>
      <c r="E125" s="42"/>
      <c r="F125" s="42"/>
      <c r="G125" s="42"/>
      <c r="H125" s="42"/>
      <c r="I125" s="42"/>
      <c r="J125" s="42"/>
      <c r="K125" s="42"/>
    </row>
    <row r="126" spans="1:11" ht="15" x14ac:dyDescent="0.25">
      <c r="A126" s="4">
        <v>90</v>
      </c>
      <c r="B126" s="5" t="s">
        <v>103</v>
      </c>
      <c r="C126" s="6" t="s">
        <v>18</v>
      </c>
      <c r="D126" s="6" t="s">
        <v>15</v>
      </c>
      <c r="E126" s="6" t="s">
        <v>16</v>
      </c>
      <c r="F126" s="6">
        <v>84</v>
      </c>
      <c r="G126" s="6">
        <v>116</v>
      </c>
      <c r="H126" s="6" t="s">
        <v>16</v>
      </c>
      <c r="I126" s="6" t="s">
        <v>16</v>
      </c>
      <c r="J126" s="6">
        <v>138.1</v>
      </c>
      <c r="K126" s="6" t="s">
        <v>16</v>
      </c>
    </row>
    <row r="127" spans="1:11" ht="15" x14ac:dyDescent="0.25">
      <c r="A127" s="4">
        <v>91</v>
      </c>
      <c r="B127" s="5" t="s">
        <v>104</v>
      </c>
      <c r="C127" s="6" t="s">
        <v>18</v>
      </c>
      <c r="D127" s="6" t="s">
        <v>15</v>
      </c>
      <c r="E127" s="6" t="s">
        <v>16</v>
      </c>
      <c r="F127" s="6">
        <v>30</v>
      </c>
      <c r="G127" s="6">
        <v>36</v>
      </c>
      <c r="H127" s="6" t="s">
        <v>16</v>
      </c>
      <c r="I127" s="6" t="s">
        <v>16</v>
      </c>
      <c r="J127" s="6">
        <v>120</v>
      </c>
      <c r="K127" s="6" t="s">
        <v>16</v>
      </c>
    </row>
    <row r="128" spans="1:11" ht="150" x14ac:dyDescent="0.25">
      <c r="A128" s="39">
        <v>92</v>
      </c>
      <c r="B128" s="8" t="s">
        <v>105</v>
      </c>
      <c r="C128" s="41" t="s">
        <v>18</v>
      </c>
      <c r="D128" s="41" t="s">
        <v>15</v>
      </c>
      <c r="E128" s="41" t="s">
        <v>16</v>
      </c>
      <c r="F128" s="41" t="s">
        <v>15</v>
      </c>
      <c r="G128" s="41">
        <v>2</v>
      </c>
      <c r="H128" s="41" t="s">
        <v>16</v>
      </c>
      <c r="I128" s="41" t="s">
        <v>16</v>
      </c>
      <c r="J128" s="41" t="s">
        <v>15</v>
      </c>
      <c r="K128" s="41" t="s">
        <v>16</v>
      </c>
    </row>
    <row r="129" spans="1:11" ht="15" x14ac:dyDescent="0.25">
      <c r="A129" s="40"/>
      <c r="B129" s="5" t="s">
        <v>99</v>
      </c>
      <c r="C129" s="42"/>
      <c r="D129" s="42"/>
      <c r="E129" s="42"/>
      <c r="F129" s="42"/>
      <c r="G129" s="42"/>
      <c r="H129" s="42"/>
      <c r="I129" s="42"/>
      <c r="J129" s="42"/>
      <c r="K129" s="42"/>
    </row>
    <row r="130" spans="1:11" ht="15" x14ac:dyDescent="0.25">
      <c r="A130" s="4">
        <v>93</v>
      </c>
      <c r="B130" s="5" t="s">
        <v>106</v>
      </c>
      <c r="C130" s="6" t="s">
        <v>18</v>
      </c>
      <c r="D130" s="6" t="s">
        <v>15</v>
      </c>
      <c r="E130" s="6" t="s">
        <v>16</v>
      </c>
      <c r="F130" s="6">
        <v>0</v>
      </c>
      <c r="G130" s="6">
        <v>0</v>
      </c>
      <c r="H130" s="6" t="s">
        <v>16</v>
      </c>
      <c r="I130" s="6" t="s">
        <v>16</v>
      </c>
      <c r="J130" s="6" t="s">
        <v>15</v>
      </c>
      <c r="K130" s="6" t="s">
        <v>16</v>
      </c>
    </row>
    <row r="131" spans="1:11" ht="15" x14ac:dyDescent="0.25">
      <c r="A131" s="4">
        <v>94</v>
      </c>
      <c r="B131" s="5" t="s">
        <v>107</v>
      </c>
      <c r="C131" s="6" t="s">
        <v>18</v>
      </c>
      <c r="D131" s="6" t="s">
        <v>15</v>
      </c>
      <c r="E131" s="6" t="s">
        <v>16</v>
      </c>
      <c r="F131" s="6">
        <v>0</v>
      </c>
      <c r="G131" s="6">
        <v>2</v>
      </c>
      <c r="H131" s="6" t="s">
        <v>16</v>
      </c>
      <c r="I131" s="6" t="s">
        <v>16</v>
      </c>
      <c r="J131" s="6" t="s">
        <v>15</v>
      </c>
      <c r="K131" s="6" t="s">
        <v>16</v>
      </c>
    </row>
    <row r="132" spans="1:11" ht="15" x14ac:dyDescent="0.25">
      <c r="A132" s="4">
        <v>95</v>
      </c>
      <c r="B132" s="5" t="s">
        <v>108</v>
      </c>
      <c r="C132" s="6" t="s">
        <v>18</v>
      </c>
      <c r="D132" s="6" t="s">
        <v>15</v>
      </c>
      <c r="E132" s="6" t="s">
        <v>16</v>
      </c>
      <c r="F132" s="6">
        <v>0</v>
      </c>
      <c r="G132" s="6">
        <v>0</v>
      </c>
      <c r="H132" s="6" t="s">
        <v>16</v>
      </c>
      <c r="I132" s="6" t="s">
        <v>16</v>
      </c>
      <c r="J132" s="6" t="s">
        <v>15</v>
      </c>
      <c r="K132" s="6" t="s">
        <v>16</v>
      </c>
    </row>
    <row r="133" spans="1:11" ht="90" x14ac:dyDescent="0.25">
      <c r="A133" s="4">
        <v>96</v>
      </c>
      <c r="B133" s="5" t="s">
        <v>109</v>
      </c>
      <c r="C133" s="6" t="s">
        <v>20</v>
      </c>
      <c r="D133" s="6" t="s">
        <v>15</v>
      </c>
      <c r="E133" s="6">
        <v>3</v>
      </c>
      <c r="F133" s="6">
        <v>3</v>
      </c>
      <c r="G133" s="6">
        <v>3</v>
      </c>
      <c r="H133" s="6" t="s">
        <v>15</v>
      </c>
      <c r="I133" s="6">
        <v>100</v>
      </c>
      <c r="J133" s="6">
        <v>100</v>
      </c>
      <c r="K133" s="6" t="s">
        <v>456</v>
      </c>
    </row>
    <row r="134" spans="1:11" ht="90" x14ac:dyDescent="0.25">
      <c r="A134" s="4">
        <v>97</v>
      </c>
      <c r="B134" s="5" t="s">
        <v>110</v>
      </c>
      <c r="C134" s="6" t="s">
        <v>18</v>
      </c>
      <c r="D134" s="6" t="s">
        <v>15</v>
      </c>
      <c r="E134" s="6" t="s">
        <v>15</v>
      </c>
      <c r="F134" s="6">
        <v>0</v>
      </c>
      <c r="G134" s="6">
        <v>0</v>
      </c>
      <c r="H134" s="6" t="s">
        <v>15</v>
      </c>
      <c r="I134" s="6" t="s">
        <v>15</v>
      </c>
      <c r="J134" s="6">
        <v>100</v>
      </c>
      <c r="K134" s="6" t="s">
        <v>456</v>
      </c>
    </row>
    <row r="135" spans="1:11" ht="75" x14ac:dyDescent="0.25">
      <c r="A135" s="4">
        <v>98</v>
      </c>
      <c r="B135" s="5" t="s">
        <v>111</v>
      </c>
      <c r="C135" s="6" t="s">
        <v>20</v>
      </c>
      <c r="D135" s="6" t="s">
        <v>15</v>
      </c>
      <c r="E135" s="6" t="s">
        <v>15</v>
      </c>
      <c r="F135" s="6">
        <v>0</v>
      </c>
      <c r="G135" s="6">
        <v>0</v>
      </c>
      <c r="H135" s="6" t="s">
        <v>15</v>
      </c>
      <c r="I135" s="6" t="s">
        <v>15</v>
      </c>
      <c r="J135" s="6">
        <v>100</v>
      </c>
      <c r="K135" s="6" t="s">
        <v>456</v>
      </c>
    </row>
    <row r="136" spans="1:11" ht="15" x14ac:dyDescent="0.25">
      <c r="A136" s="4">
        <v>99</v>
      </c>
      <c r="B136" s="36" t="s">
        <v>112</v>
      </c>
      <c r="C136" s="37"/>
      <c r="D136" s="37"/>
      <c r="E136" s="37"/>
      <c r="F136" s="37"/>
      <c r="G136" s="37"/>
      <c r="H136" s="37"/>
      <c r="I136" s="37"/>
      <c r="J136" s="37"/>
      <c r="K136" s="38"/>
    </row>
    <row r="137" spans="1:11" ht="90" x14ac:dyDescent="0.25">
      <c r="A137" s="4">
        <v>100</v>
      </c>
      <c r="B137" s="5" t="s">
        <v>113</v>
      </c>
      <c r="C137" s="1" t="s">
        <v>20</v>
      </c>
      <c r="D137" s="1" t="s">
        <v>15</v>
      </c>
      <c r="E137" s="1" t="s">
        <v>15</v>
      </c>
      <c r="F137" s="1">
        <v>1</v>
      </c>
      <c r="G137" s="1">
        <v>1</v>
      </c>
      <c r="H137" s="1" t="s">
        <v>15</v>
      </c>
      <c r="I137" s="1" t="s">
        <v>15</v>
      </c>
      <c r="J137" s="1">
        <v>100</v>
      </c>
      <c r="K137" s="6" t="s">
        <v>456</v>
      </c>
    </row>
    <row r="138" spans="1:11" ht="105" x14ac:dyDescent="0.25">
      <c r="A138" s="4">
        <v>101</v>
      </c>
      <c r="B138" s="5" t="s">
        <v>114</v>
      </c>
      <c r="C138" s="6" t="s">
        <v>18</v>
      </c>
      <c r="D138" s="6" t="s">
        <v>15</v>
      </c>
      <c r="E138" s="6" t="s">
        <v>15</v>
      </c>
      <c r="F138" s="6">
        <v>423</v>
      </c>
      <c r="G138" s="6">
        <v>422</v>
      </c>
      <c r="H138" s="6" t="s">
        <v>15</v>
      </c>
      <c r="I138" s="6" t="s">
        <v>15</v>
      </c>
      <c r="J138" s="6">
        <v>99.76</v>
      </c>
      <c r="K138" s="6" t="s">
        <v>456</v>
      </c>
    </row>
    <row r="139" spans="1:11" ht="15" x14ac:dyDescent="0.25">
      <c r="A139" s="4">
        <v>102</v>
      </c>
      <c r="B139" s="36" t="s">
        <v>115</v>
      </c>
      <c r="C139" s="37"/>
      <c r="D139" s="37"/>
      <c r="E139" s="37"/>
      <c r="F139" s="37"/>
      <c r="G139" s="37"/>
      <c r="H139" s="37"/>
      <c r="I139" s="37"/>
      <c r="J139" s="37"/>
      <c r="K139" s="38"/>
    </row>
    <row r="140" spans="1:11" ht="135" x14ac:dyDescent="0.25">
      <c r="A140" s="4">
        <v>103</v>
      </c>
      <c r="B140" s="5" t="s">
        <v>116</v>
      </c>
      <c r="C140" s="1" t="s">
        <v>18</v>
      </c>
      <c r="D140" s="1" t="s">
        <v>15</v>
      </c>
      <c r="E140" s="1" t="s">
        <v>15</v>
      </c>
      <c r="F140" s="1">
        <v>86</v>
      </c>
      <c r="G140" s="1">
        <v>81</v>
      </c>
      <c r="H140" s="1" t="s">
        <v>15</v>
      </c>
      <c r="I140" s="1" t="s">
        <v>15</v>
      </c>
      <c r="J140" s="1">
        <f>G140/F140*100</f>
        <v>94.186046511627907</v>
      </c>
      <c r="K140" s="1" t="s">
        <v>456</v>
      </c>
    </row>
    <row r="141" spans="1:11" ht="165" x14ac:dyDescent="0.25">
      <c r="A141" s="4">
        <v>104</v>
      </c>
      <c r="B141" s="5" t="s">
        <v>117</v>
      </c>
      <c r="C141" s="6" t="s">
        <v>18</v>
      </c>
      <c r="D141" s="6" t="s">
        <v>15</v>
      </c>
      <c r="E141" s="6" t="s">
        <v>15</v>
      </c>
      <c r="F141" s="6">
        <v>80</v>
      </c>
      <c r="G141" s="6">
        <v>105</v>
      </c>
      <c r="H141" s="6" t="s">
        <v>15</v>
      </c>
      <c r="I141" s="6" t="s">
        <v>15</v>
      </c>
      <c r="J141" s="1">
        <f t="shared" ref="J141:J142" si="4">G141/F141*100</f>
        <v>131.25</v>
      </c>
      <c r="K141" s="1" t="s">
        <v>456</v>
      </c>
    </row>
    <row r="142" spans="1:11" ht="210" x14ac:dyDescent="0.25">
      <c r="A142" s="4">
        <v>105</v>
      </c>
      <c r="B142" s="5" t="s">
        <v>118</v>
      </c>
      <c r="C142" s="6" t="s">
        <v>18</v>
      </c>
      <c r="D142" s="6" t="s">
        <v>15</v>
      </c>
      <c r="E142" s="6" t="s">
        <v>15</v>
      </c>
      <c r="F142" s="6">
        <v>55</v>
      </c>
      <c r="G142" s="6">
        <v>133</v>
      </c>
      <c r="H142" s="6" t="s">
        <v>15</v>
      </c>
      <c r="I142" s="6" t="s">
        <v>15</v>
      </c>
      <c r="J142" s="1">
        <f t="shared" si="4"/>
        <v>241.81818181818181</v>
      </c>
      <c r="K142" s="6" t="s">
        <v>456</v>
      </c>
    </row>
    <row r="143" spans="1:11" ht="15" x14ac:dyDescent="0.25">
      <c r="A143" s="4">
        <v>106</v>
      </c>
      <c r="B143" s="36" t="s">
        <v>119</v>
      </c>
      <c r="C143" s="37"/>
      <c r="D143" s="37"/>
      <c r="E143" s="37"/>
      <c r="F143" s="37"/>
      <c r="G143" s="37"/>
      <c r="H143" s="37"/>
      <c r="I143" s="37"/>
      <c r="J143" s="37"/>
      <c r="K143" s="38"/>
    </row>
    <row r="144" spans="1:11" ht="75" x14ac:dyDescent="0.25">
      <c r="A144" s="4">
        <v>107</v>
      </c>
      <c r="B144" s="5" t="s">
        <v>120</v>
      </c>
      <c r="C144" s="1" t="s">
        <v>18</v>
      </c>
      <c r="D144" s="1" t="s">
        <v>15</v>
      </c>
      <c r="E144" s="1" t="s">
        <v>15</v>
      </c>
      <c r="F144" s="1">
        <v>907</v>
      </c>
      <c r="G144" s="1">
        <v>806</v>
      </c>
      <c r="H144" s="1" t="s">
        <v>15</v>
      </c>
      <c r="I144" s="1" t="s">
        <v>15</v>
      </c>
      <c r="J144" s="1">
        <v>88.86</v>
      </c>
      <c r="K144" s="1" t="s">
        <v>456</v>
      </c>
    </row>
    <row r="145" spans="1:11" ht="120" x14ac:dyDescent="0.25">
      <c r="A145" s="4">
        <v>108</v>
      </c>
      <c r="B145" s="5" t="s">
        <v>121</v>
      </c>
      <c r="C145" s="6" t="s">
        <v>20</v>
      </c>
      <c r="D145" s="6" t="s">
        <v>15</v>
      </c>
      <c r="E145" s="6" t="s">
        <v>15</v>
      </c>
      <c r="F145" s="6">
        <v>3</v>
      </c>
      <c r="G145" s="6">
        <v>3</v>
      </c>
      <c r="H145" s="6" t="s">
        <v>15</v>
      </c>
      <c r="I145" s="6" t="s">
        <v>15</v>
      </c>
      <c r="J145" s="6">
        <v>100</v>
      </c>
      <c r="K145" s="1" t="s">
        <v>456</v>
      </c>
    </row>
    <row r="146" spans="1:11" ht="135" x14ac:dyDescent="0.25">
      <c r="A146" s="4">
        <v>109</v>
      </c>
      <c r="B146" s="5" t="s">
        <v>122</v>
      </c>
      <c r="C146" s="6" t="s">
        <v>20</v>
      </c>
      <c r="D146" s="6" t="s">
        <v>15</v>
      </c>
      <c r="E146" s="6" t="s">
        <v>15</v>
      </c>
      <c r="F146" s="6">
        <v>0</v>
      </c>
      <c r="G146" s="6">
        <v>0</v>
      </c>
      <c r="H146" s="6" t="s">
        <v>15</v>
      </c>
      <c r="I146" s="6" t="s">
        <v>15</v>
      </c>
      <c r="J146" s="6" t="s">
        <v>15</v>
      </c>
      <c r="K146" s="1" t="s">
        <v>456</v>
      </c>
    </row>
    <row r="147" spans="1:11" ht="150" x14ac:dyDescent="0.25">
      <c r="A147" s="4">
        <v>110</v>
      </c>
      <c r="B147" s="5" t="s">
        <v>123</v>
      </c>
      <c r="C147" s="6" t="s">
        <v>18</v>
      </c>
      <c r="D147" s="6" t="s">
        <v>15</v>
      </c>
      <c r="E147" s="6" t="s">
        <v>15</v>
      </c>
      <c r="F147" s="6">
        <v>250</v>
      </c>
      <c r="G147" s="6">
        <v>250</v>
      </c>
      <c r="H147" s="6" t="s">
        <v>15</v>
      </c>
      <c r="I147" s="6" t="s">
        <v>15</v>
      </c>
      <c r="J147" s="6">
        <v>100</v>
      </c>
      <c r="K147" s="1" t="s">
        <v>456</v>
      </c>
    </row>
    <row r="148" spans="1:11" ht="150" x14ac:dyDescent="0.25">
      <c r="A148" s="4">
        <v>111</v>
      </c>
      <c r="B148" s="5" t="s">
        <v>124</v>
      </c>
      <c r="C148" s="6" t="s">
        <v>18</v>
      </c>
      <c r="D148" s="6" t="s">
        <v>15</v>
      </c>
      <c r="E148" s="6" t="s">
        <v>15</v>
      </c>
      <c r="F148" s="6">
        <v>223</v>
      </c>
      <c r="G148" s="6">
        <v>213</v>
      </c>
      <c r="H148" s="6" t="s">
        <v>15</v>
      </c>
      <c r="I148" s="6" t="s">
        <v>15</v>
      </c>
      <c r="J148" s="6">
        <v>99.16</v>
      </c>
      <c r="K148" s="1" t="s">
        <v>456</v>
      </c>
    </row>
    <row r="149" spans="1:11" ht="15" x14ac:dyDescent="0.25">
      <c r="A149" s="22"/>
      <c r="B149" s="21"/>
      <c r="C149" s="23"/>
      <c r="D149" s="23"/>
      <c r="E149" s="23"/>
      <c r="F149" s="23"/>
      <c r="G149" s="23"/>
      <c r="H149" s="23"/>
      <c r="I149" s="23"/>
      <c r="J149" s="23"/>
      <c r="K149" s="27"/>
    </row>
    <row r="150" spans="1:11" ht="15" x14ac:dyDescent="0.25">
      <c r="A150" s="22"/>
      <c r="B150" s="21"/>
      <c r="C150" s="23"/>
      <c r="D150" s="23"/>
      <c r="E150" s="23"/>
      <c r="F150" s="23"/>
      <c r="G150" s="23"/>
      <c r="H150" s="23"/>
      <c r="I150" s="23"/>
      <c r="J150" s="23"/>
      <c r="K150" s="27"/>
    </row>
    <row r="151" spans="1:11" ht="15" customHeight="1" x14ac:dyDescent="0.25">
      <c r="A151" s="45"/>
      <c r="B151" s="46"/>
      <c r="C151" s="46"/>
      <c r="D151" s="46"/>
      <c r="E151" s="46"/>
      <c r="F151" s="46"/>
      <c r="G151" s="49"/>
      <c r="H151" s="49"/>
      <c r="I151" s="49"/>
      <c r="J151" s="49"/>
      <c r="K151" s="51"/>
    </row>
    <row r="152" spans="1:11" ht="15" customHeight="1" x14ac:dyDescent="0.25">
      <c r="A152" s="53"/>
      <c r="B152" s="54"/>
      <c r="C152" s="54"/>
      <c r="D152" s="54"/>
      <c r="E152" s="54"/>
      <c r="F152" s="54"/>
      <c r="G152" s="55"/>
      <c r="H152" s="55"/>
      <c r="I152" s="55"/>
      <c r="J152" s="55"/>
      <c r="K152" s="56"/>
    </row>
    <row r="153" spans="1:11" ht="15" customHeight="1" x14ac:dyDescent="0.25">
      <c r="A153" s="53"/>
      <c r="B153" s="54"/>
      <c r="C153" s="54"/>
      <c r="D153" s="54"/>
      <c r="E153" s="54"/>
      <c r="F153" s="54"/>
      <c r="G153" s="55"/>
      <c r="H153" s="55"/>
      <c r="I153" s="55"/>
      <c r="J153" s="55"/>
      <c r="K153" s="56"/>
    </row>
    <row r="154" spans="1:11" ht="15" customHeight="1" x14ac:dyDescent="0.25">
      <c r="A154" s="53"/>
      <c r="B154" s="54"/>
      <c r="C154" s="54"/>
      <c r="D154" s="54"/>
      <c r="E154" s="54"/>
      <c r="F154" s="54"/>
      <c r="G154" s="55"/>
      <c r="H154" s="55"/>
      <c r="I154" s="55"/>
      <c r="J154" s="55"/>
      <c r="K154" s="56"/>
    </row>
    <row r="155" spans="1:11" ht="15" customHeight="1" x14ac:dyDescent="0.25">
      <c r="A155" s="53"/>
      <c r="B155" s="54"/>
      <c r="C155" s="54"/>
      <c r="D155" s="54"/>
      <c r="E155" s="54"/>
      <c r="F155" s="54"/>
      <c r="G155" s="55"/>
      <c r="H155" s="55"/>
      <c r="I155" s="55"/>
      <c r="J155" s="55"/>
      <c r="K155" s="56"/>
    </row>
    <row r="156" spans="1:11" ht="15" customHeight="1" x14ac:dyDescent="0.25">
      <c r="A156" s="53"/>
      <c r="B156" s="54"/>
      <c r="C156" s="54"/>
      <c r="D156" s="54"/>
      <c r="E156" s="54"/>
      <c r="F156" s="54"/>
      <c r="G156" s="55"/>
      <c r="H156" s="55"/>
      <c r="I156" s="55"/>
      <c r="J156" s="55"/>
      <c r="K156" s="56"/>
    </row>
    <row r="157" spans="1:11" ht="15" customHeight="1" x14ac:dyDescent="0.25">
      <c r="A157" s="53"/>
      <c r="B157" s="54"/>
      <c r="C157" s="54"/>
      <c r="D157" s="54"/>
      <c r="E157" s="54"/>
      <c r="F157" s="54"/>
      <c r="G157" s="55"/>
      <c r="H157" s="55"/>
      <c r="I157" s="55"/>
      <c r="J157" s="55"/>
      <c r="K157" s="56"/>
    </row>
    <row r="158" spans="1:11" ht="15" customHeight="1" x14ac:dyDescent="0.25">
      <c r="A158" s="53"/>
      <c r="B158" s="54"/>
      <c r="C158" s="54"/>
      <c r="D158" s="54"/>
      <c r="E158" s="54"/>
      <c r="F158" s="54"/>
      <c r="G158" s="55"/>
      <c r="H158" s="55"/>
      <c r="I158" s="55"/>
      <c r="J158" s="55"/>
      <c r="K158" s="56"/>
    </row>
    <row r="159" spans="1:11" ht="15" customHeight="1" x14ac:dyDescent="0.25">
      <c r="A159" s="47"/>
      <c r="B159" s="48"/>
      <c r="C159" s="48"/>
      <c r="D159" s="48"/>
      <c r="E159" s="48"/>
      <c r="F159" s="48"/>
      <c r="G159" s="50"/>
      <c r="H159" s="50"/>
      <c r="I159" s="50"/>
      <c r="J159" s="50"/>
      <c r="K159" s="52"/>
    </row>
    <row r="160" spans="1:11" ht="15" x14ac:dyDescent="0.25">
      <c r="A160" s="4">
        <v>112</v>
      </c>
      <c r="B160" s="36"/>
      <c r="C160" s="37"/>
      <c r="D160" s="37"/>
      <c r="E160" s="37"/>
      <c r="F160" s="37"/>
      <c r="G160" s="37"/>
      <c r="H160" s="37"/>
      <c r="I160" s="37"/>
      <c r="J160" s="37"/>
      <c r="K160" s="38"/>
    </row>
    <row r="161" spans="1:11" ht="15" x14ac:dyDescent="0.25">
      <c r="A161" s="4">
        <v>113</v>
      </c>
      <c r="B161" s="36" t="s">
        <v>125</v>
      </c>
      <c r="C161" s="37"/>
      <c r="D161" s="37"/>
      <c r="E161" s="37"/>
      <c r="F161" s="37"/>
      <c r="G161" s="37"/>
      <c r="H161" s="37"/>
      <c r="I161" s="37"/>
      <c r="J161" s="37"/>
      <c r="K161" s="38"/>
    </row>
    <row r="162" spans="1:11" ht="15" x14ac:dyDescent="0.25">
      <c r="A162" s="4">
        <v>114</v>
      </c>
      <c r="B162" s="36" t="s">
        <v>126</v>
      </c>
      <c r="C162" s="37"/>
      <c r="D162" s="37"/>
      <c r="E162" s="37"/>
      <c r="F162" s="37"/>
      <c r="G162" s="37"/>
      <c r="H162" s="37"/>
      <c r="I162" s="37"/>
      <c r="J162" s="37"/>
      <c r="K162" s="38"/>
    </row>
    <row r="163" spans="1:11" ht="75" x14ac:dyDescent="0.25">
      <c r="A163" s="4">
        <v>115</v>
      </c>
      <c r="B163" s="5" t="s">
        <v>127</v>
      </c>
      <c r="C163" s="1" t="s">
        <v>18</v>
      </c>
      <c r="D163" s="1" t="s">
        <v>15</v>
      </c>
      <c r="E163" s="1" t="s">
        <v>15</v>
      </c>
      <c r="F163" s="1">
        <v>169</v>
      </c>
      <c r="G163" s="1">
        <v>169</v>
      </c>
      <c r="H163" s="1" t="s">
        <v>16</v>
      </c>
      <c r="I163" s="1" t="s">
        <v>15</v>
      </c>
      <c r="J163" s="1">
        <v>100</v>
      </c>
      <c r="K163" s="1" t="s">
        <v>458</v>
      </c>
    </row>
    <row r="164" spans="1:11" ht="45" x14ac:dyDescent="0.25">
      <c r="A164" s="4">
        <v>116</v>
      </c>
      <c r="B164" s="5" t="s">
        <v>128</v>
      </c>
      <c r="C164" s="6" t="s">
        <v>18</v>
      </c>
      <c r="D164" s="6" t="s">
        <v>15</v>
      </c>
      <c r="E164" s="6" t="s">
        <v>15</v>
      </c>
      <c r="F164" s="6">
        <v>28</v>
      </c>
      <c r="G164" s="6">
        <v>28</v>
      </c>
      <c r="H164" s="6" t="s">
        <v>15</v>
      </c>
      <c r="I164" s="6" t="s">
        <v>15</v>
      </c>
      <c r="J164" s="6">
        <v>100</v>
      </c>
      <c r="K164" s="1" t="s">
        <v>458</v>
      </c>
    </row>
    <row r="165" spans="1:11" ht="30" x14ac:dyDescent="0.25">
      <c r="A165" s="4">
        <v>117</v>
      </c>
      <c r="B165" s="5" t="s">
        <v>129</v>
      </c>
      <c r="C165" s="6" t="s">
        <v>18</v>
      </c>
      <c r="D165" s="6" t="s">
        <v>15</v>
      </c>
      <c r="E165" s="6" t="s">
        <v>15</v>
      </c>
      <c r="F165" s="6">
        <v>169</v>
      </c>
      <c r="G165" s="6">
        <v>169</v>
      </c>
      <c r="H165" s="6" t="s">
        <v>15</v>
      </c>
      <c r="I165" s="6" t="s">
        <v>15</v>
      </c>
      <c r="J165" s="6">
        <v>100</v>
      </c>
      <c r="K165" s="1" t="s">
        <v>458</v>
      </c>
    </row>
    <row r="166" spans="1:11" ht="45" x14ac:dyDescent="0.25">
      <c r="A166" s="39">
        <v>118</v>
      </c>
      <c r="B166" s="8" t="s">
        <v>130</v>
      </c>
      <c r="C166" s="41" t="s">
        <v>18</v>
      </c>
      <c r="D166" s="41" t="s">
        <v>15</v>
      </c>
      <c r="E166" s="41" t="s">
        <v>15</v>
      </c>
      <c r="F166" s="41" t="s">
        <v>16</v>
      </c>
      <c r="G166" s="41" t="s">
        <v>16</v>
      </c>
      <c r="H166" s="41" t="s">
        <v>15</v>
      </c>
      <c r="I166" s="41" t="s">
        <v>15</v>
      </c>
      <c r="J166" s="41">
        <v>100</v>
      </c>
      <c r="K166" s="1" t="s">
        <v>458</v>
      </c>
    </row>
    <row r="167" spans="1:11" ht="30" customHeight="1" x14ac:dyDescent="0.25">
      <c r="A167" s="40"/>
      <c r="B167" s="5" t="s">
        <v>131</v>
      </c>
      <c r="C167" s="42"/>
      <c r="D167" s="42"/>
      <c r="E167" s="42"/>
      <c r="F167" s="42"/>
      <c r="G167" s="42"/>
      <c r="H167" s="42"/>
      <c r="I167" s="42"/>
      <c r="J167" s="42"/>
      <c r="K167" s="44" t="s">
        <v>458</v>
      </c>
    </row>
    <row r="168" spans="1:11" ht="30" x14ac:dyDescent="0.25">
      <c r="A168" s="4">
        <v>119</v>
      </c>
      <c r="B168" s="5" t="s">
        <v>132</v>
      </c>
      <c r="C168" s="6" t="s">
        <v>18</v>
      </c>
      <c r="D168" s="6" t="s">
        <v>15</v>
      </c>
      <c r="E168" s="6" t="s">
        <v>15</v>
      </c>
      <c r="F168" s="6">
        <v>169</v>
      </c>
      <c r="G168" s="6">
        <v>169</v>
      </c>
      <c r="H168" s="6" t="s">
        <v>15</v>
      </c>
      <c r="I168" s="6" t="s">
        <v>15</v>
      </c>
      <c r="J168" s="6">
        <v>100</v>
      </c>
      <c r="K168" s="42"/>
    </row>
    <row r="169" spans="1:11" ht="15" x14ac:dyDescent="0.25">
      <c r="A169" s="4">
        <v>120</v>
      </c>
      <c r="B169" s="5" t="s">
        <v>133</v>
      </c>
      <c r="C169" s="6" t="s">
        <v>18</v>
      </c>
      <c r="D169" s="6" t="s">
        <v>15</v>
      </c>
      <c r="E169" s="6" t="s">
        <v>15</v>
      </c>
      <c r="F169" s="6">
        <v>28</v>
      </c>
      <c r="G169" s="6">
        <v>28</v>
      </c>
      <c r="H169" s="6" t="s">
        <v>15</v>
      </c>
      <c r="I169" s="6" t="s">
        <v>15</v>
      </c>
      <c r="J169" s="6">
        <v>100</v>
      </c>
      <c r="K169" s="6" t="s">
        <v>16</v>
      </c>
    </row>
    <row r="170" spans="1:11" ht="135" x14ac:dyDescent="0.25">
      <c r="A170" s="4">
        <v>121</v>
      </c>
      <c r="B170" s="5" t="s">
        <v>134</v>
      </c>
      <c r="C170" s="6" t="s">
        <v>18</v>
      </c>
      <c r="D170" s="6" t="s">
        <v>15</v>
      </c>
      <c r="E170" s="6" t="s">
        <v>15</v>
      </c>
      <c r="F170" s="6">
        <v>169</v>
      </c>
      <c r="G170" s="6">
        <v>169</v>
      </c>
      <c r="H170" s="6" t="s">
        <v>15</v>
      </c>
      <c r="I170" s="6" t="s">
        <v>15</v>
      </c>
      <c r="J170" s="6">
        <v>100</v>
      </c>
      <c r="K170" s="6" t="s">
        <v>459</v>
      </c>
    </row>
    <row r="171" spans="1:11" ht="120" x14ac:dyDescent="0.25">
      <c r="A171" s="4">
        <v>122</v>
      </c>
      <c r="B171" s="5" t="s">
        <v>135</v>
      </c>
      <c r="C171" s="6" t="s">
        <v>20</v>
      </c>
      <c r="D171" s="6" t="s">
        <v>15</v>
      </c>
      <c r="E171" s="6">
        <v>1</v>
      </c>
      <c r="F171" s="6">
        <v>1</v>
      </c>
      <c r="G171" s="6">
        <v>1</v>
      </c>
      <c r="H171" s="6" t="s">
        <v>15</v>
      </c>
      <c r="I171" s="6">
        <v>100</v>
      </c>
      <c r="J171" s="6">
        <v>100</v>
      </c>
      <c r="K171" s="6" t="s">
        <v>459</v>
      </c>
    </row>
    <row r="172" spans="1:11" ht="15" x14ac:dyDescent="0.25">
      <c r="A172" s="4">
        <v>123</v>
      </c>
      <c r="B172" s="36" t="s">
        <v>15</v>
      </c>
      <c r="C172" s="37"/>
      <c r="D172" s="37"/>
      <c r="E172" s="37"/>
      <c r="F172" s="37"/>
      <c r="G172" s="37"/>
      <c r="H172" s="37"/>
      <c r="I172" s="37"/>
      <c r="J172" s="37"/>
      <c r="K172" s="38"/>
    </row>
    <row r="173" spans="1:11" ht="165" x14ac:dyDescent="0.25">
      <c r="A173" s="4">
        <v>124</v>
      </c>
      <c r="B173" s="5" t="s">
        <v>136</v>
      </c>
      <c r="C173" s="1" t="s">
        <v>20</v>
      </c>
      <c r="D173" s="1" t="s">
        <v>15</v>
      </c>
      <c r="E173" s="1" t="s">
        <v>15</v>
      </c>
      <c r="F173" s="1">
        <v>0</v>
      </c>
      <c r="G173" s="1">
        <v>0</v>
      </c>
      <c r="H173" s="1" t="s">
        <v>15</v>
      </c>
      <c r="I173" s="1" t="s">
        <v>15</v>
      </c>
      <c r="J173" s="1" t="s">
        <v>15</v>
      </c>
      <c r="K173" s="1" t="s">
        <v>458</v>
      </c>
    </row>
    <row r="174" spans="1:11" ht="150" x14ac:dyDescent="0.25">
      <c r="A174" s="4">
        <v>125</v>
      </c>
      <c r="B174" s="5" t="s">
        <v>137</v>
      </c>
      <c r="C174" s="6" t="s">
        <v>20</v>
      </c>
      <c r="D174" s="6" t="s">
        <v>15</v>
      </c>
      <c r="E174" s="1" t="s">
        <v>15</v>
      </c>
      <c r="F174" s="1" t="s">
        <v>15</v>
      </c>
      <c r="G174" s="6">
        <v>0</v>
      </c>
      <c r="H174" s="6" t="s">
        <v>15</v>
      </c>
      <c r="I174" s="6" t="s">
        <v>15</v>
      </c>
      <c r="J174" s="6" t="s">
        <v>15</v>
      </c>
      <c r="K174" s="1" t="s">
        <v>458</v>
      </c>
    </row>
    <row r="175" spans="1:11" ht="165" x14ac:dyDescent="0.25">
      <c r="A175" s="4">
        <v>126</v>
      </c>
      <c r="B175" s="5" t="s">
        <v>138</v>
      </c>
      <c r="C175" s="6" t="s">
        <v>20</v>
      </c>
      <c r="D175" s="6" t="s">
        <v>15</v>
      </c>
      <c r="E175" s="1" t="s">
        <v>15</v>
      </c>
      <c r="F175" s="1">
        <v>0</v>
      </c>
      <c r="G175" s="6">
        <v>0</v>
      </c>
      <c r="H175" s="6" t="s">
        <v>15</v>
      </c>
      <c r="I175" s="6" t="s">
        <v>15</v>
      </c>
      <c r="J175" s="6" t="s">
        <v>15</v>
      </c>
      <c r="K175" s="1" t="s">
        <v>458</v>
      </c>
    </row>
    <row r="176" spans="1:11" ht="135" x14ac:dyDescent="0.25">
      <c r="A176" s="4">
        <v>127</v>
      </c>
      <c r="B176" s="5" t="s">
        <v>139</v>
      </c>
      <c r="C176" s="6" t="s">
        <v>20</v>
      </c>
      <c r="D176" s="6" t="s">
        <v>15</v>
      </c>
      <c r="E176" s="6" t="s">
        <v>16</v>
      </c>
      <c r="F176" s="6">
        <v>0</v>
      </c>
      <c r="G176" s="6">
        <v>0</v>
      </c>
      <c r="H176" s="6" t="s">
        <v>15</v>
      </c>
      <c r="I176" s="6" t="s">
        <v>15</v>
      </c>
      <c r="J176" s="6" t="s">
        <v>15</v>
      </c>
      <c r="K176" s="1" t="s">
        <v>458</v>
      </c>
    </row>
    <row r="177" spans="1:11" ht="15" x14ac:dyDescent="0.25">
      <c r="A177" s="4">
        <v>128</v>
      </c>
      <c r="B177" s="36" t="s">
        <v>140</v>
      </c>
      <c r="C177" s="37"/>
      <c r="D177" s="37"/>
      <c r="E177" s="37"/>
      <c r="F177" s="37"/>
      <c r="G177" s="37"/>
      <c r="H177" s="37"/>
      <c r="I177" s="37"/>
      <c r="J177" s="37"/>
      <c r="K177" s="38"/>
    </row>
    <row r="178" spans="1:11" ht="120" x14ac:dyDescent="0.25">
      <c r="A178" s="4">
        <v>129</v>
      </c>
      <c r="B178" s="5" t="s">
        <v>141</v>
      </c>
      <c r="C178" s="1" t="s">
        <v>20</v>
      </c>
      <c r="D178" s="1" t="s">
        <v>15</v>
      </c>
      <c r="E178" s="1">
        <v>120</v>
      </c>
      <c r="F178" s="1">
        <v>137</v>
      </c>
      <c r="G178" s="1">
        <v>119</v>
      </c>
      <c r="H178" s="1" t="s">
        <v>15</v>
      </c>
      <c r="I178" s="1">
        <f>G178/E178*100</f>
        <v>99.166666666666671</v>
      </c>
      <c r="J178" s="1">
        <f>G178/F178*100</f>
        <v>86.861313868613138</v>
      </c>
      <c r="K178" s="1" t="s">
        <v>458</v>
      </c>
    </row>
    <row r="179" spans="1:11" ht="135" x14ac:dyDescent="0.25">
      <c r="A179" s="4">
        <v>130</v>
      </c>
      <c r="B179" s="5" t="s">
        <v>142</v>
      </c>
      <c r="C179" s="6" t="s">
        <v>18</v>
      </c>
      <c r="D179" s="6" t="s">
        <v>15</v>
      </c>
      <c r="E179" s="6">
        <v>24900</v>
      </c>
      <c r="F179" s="6">
        <v>23100</v>
      </c>
      <c r="G179" s="6">
        <v>23093</v>
      </c>
      <c r="H179" s="6" t="s">
        <v>15</v>
      </c>
      <c r="I179" s="1">
        <f>G179/E179*100</f>
        <v>92.742971887550198</v>
      </c>
      <c r="J179" s="1">
        <f>G179/F179*100</f>
        <v>99.969696969696969</v>
      </c>
      <c r="K179" s="6" t="s">
        <v>458</v>
      </c>
    </row>
    <row r="180" spans="1:11" ht="90" x14ac:dyDescent="0.25">
      <c r="A180" s="4">
        <v>131</v>
      </c>
      <c r="B180" s="5" t="s">
        <v>143</v>
      </c>
      <c r="C180" s="6" t="s">
        <v>20</v>
      </c>
      <c r="D180" s="6" t="s">
        <v>15</v>
      </c>
      <c r="E180" s="6">
        <v>1</v>
      </c>
      <c r="F180" s="6">
        <v>1</v>
      </c>
      <c r="G180" s="6">
        <v>1</v>
      </c>
      <c r="H180" s="6" t="s">
        <v>15</v>
      </c>
      <c r="I180" s="6">
        <v>100</v>
      </c>
      <c r="J180" s="6">
        <v>100</v>
      </c>
      <c r="K180" s="6" t="s">
        <v>458</v>
      </c>
    </row>
    <row r="181" spans="1:11" ht="15" x14ac:dyDescent="0.25">
      <c r="A181" s="4">
        <v>132</v>
      </c>
      <c r="B181" s="36" t="s">
        <v>144</v>
      </c>
      <c r="C181" s="37"/>
      <c r="D181" s="37"/>
      <c r="E181" s="37"/>
      <c r="F181" s="37"/>
      <c r="G181" s="37"/>
      <c r="H181" s="37"/>
      <c r="I181" s="37"/>
      <c r="J181" s="37"/>
      <c r="K181" s="38"/>
    </row>
    <row r="182" spans="1:11" ht="75" x14ac:dyDescent="0.25">
      <c r="A182" s="4">
        <v>133</v>
      </c>
      <c r="B182" s="5" t="s">
        <v>145</v>
      </c>
      <c r="C182" s="1" t="s">
        <v>20</v>
      </c>
      <c r="D182" s="1" t="s">
        <v>15</v>
      </c>
      <c r="E182" s="1" t="s">
        <v>15</v>
      </c>
      <c r="F182" s="1">
        <v>867</v>
      </c>
      <c r="G182" s="1">
        <v>969</v>
      </c>
      <c r="H182" s="1" t="s">
        <v>15</v>
      </c>
      <c r="I182" s="1" t="s">
        <v>15</v>
      </c>
      <c r="J182" s="1">
        <f>G182/F182*100</f>
        <v>111.76470588235294</v>
      </c>
      <c r="K182" s="1" t="s">
        <v>458</v>
      </c>
    </row>
    <row r="183" spans="1:11" ht="60" x14ac:dyDescent="0.25">
      <c r="A183" s="4">
        <v>134</v>
      </c>
      <c r="B183" s="5" t="s">
        <v>146</v>
      </c>
      <c r="C183" s="6" t="s">
        <v>20</v>
      </c>
      <c r="D183" s="6" t="s">
        <v>15</v>
      </c>
      <c r="E183" s="6" t="s">
        <v>15</v>
      </c>
      <c r="F183" s="6">
        <v>39</v>
      </c>
      <c r="G183" s="6">
        <v>39</v>
      </c>
      <c r="H183" s="6" t="s">
        <v>15</v>
      </c>
      <c r="I183" s="6" t="s">
        <v>15</v>
      </c>
      <c r="J183" s="1">
        <f t="shared" ref="J183:J184" si="5">G183/F183*100</f>
        <v>100</v>
      </c>
      <c r="K183" s="6" t="s">
        <v>458</v>
      </c>
    </row>
    <row r="184" spans="1:11" ht="75" x14ac:dyDescent="0.25">
      <c r="A184" s="4">
        <v>135</v>
      </c>
      <c r="B184" s="5" t="s">
        <v>147</v>
      </c>
      <c r="C184" s="6" t="s">
        <v>20</v>
      </c>
      <c r="D184" s="6" t="s">
        <v>15</v>
      </c>
      <c r="E184" s="6" t="s">
        <v>15</v>
      </c>
      <c r="F184" s="6">
        <v>1</v>
      </c>
      <c r="G184" s="6">
        <v>1</v>
      </c>
      <c r="H184" s="6" t="s">
        <v>15</v>
      </c>
      <c r="I184" s="6" t="s">
        <v>15</v>
      </c>
      <c r="J184" s="1">
        <f t="shared" si="5"/>
        <v>100</v>
      </c>
      <c r="K184" s="6" t="s">
        <v>458</v>
      </c>
    </row>
    <row r="185" spans="1:11" ht="60" x14ac:dyDescent="0.25">
      <c r="A185" s="4">
        <v>136</v>
      </c>
      <c r="B185" s="5" t="s">
        <v>148</v>
      </c>
      <c r="C185" s="6" t="s">
        <v>20</v>
      </c>
      <c r="D185" s="6" t="s">
        <v>15</v>
      </c>
      <c r="E185" s="6" t="s">
        <v>15</v>
      </c>
      <c r="F185" s="6">
        <v>0</v>
      </c>
      <c r="G185" s="6">
        <v>0</v>
      </c>
      <c r="H185" s="6" t="s">
        <v>15</v>
      </c>
      <c r="I185" s="6" t="s">
        <v>15</v>
      </c>
      <c r="J185" s="1">
        <v>0</v>
      </c>
      <c r="K185" s="6" t="s">
        <v>458</v>
      </c>
    </row>
    <row r="186" spans="1:11" ht="15" x14ac:dyDescent="0.25">
      <c r="A186" s="4">
        <v>137</v>
      </c>
      <c r="B186" s="36" t="s">
        <v>149</v>
      </c>
      <c r="C186" s="37"/>
      <c r="D186" s="37"/>
      <c r="E186" s="37"/>
      <c r="F186" s="37"/>
      <c r="G186" s="37"/>
      <c r="H186" s="37"/>
      <c r="I186" s="37"/>
      <c r="J186" s="37"/>
      <c r="K186" s="38"/>
    </row>
    <row r="187" spans="1:11" ht="90" x14ac:dyDescent="0.25">
      <c r="A187" s="4">
        <v>138</v>
      </c>
      <c r="B187" s="5" t="s">
        <v>150</v>
      </c>
      <c r="C187" s="1" t="s">
        <v>18</v>
      </c>
      <c r="D187" s="1" t="s">
        <v>15</v>
      </c>
      <c r="E187" s="1" t="s">
        <v>15</v>
      </c>
      <c r="F187" s="1">
        <v>0</v>
      </c>
      <c r="G187" s="1">
        <v>0</v>
      </c>
      <c r="H187" s="1" t="s">
        <v>15</v>
      </c>
      <c r="I187" s="1" t="s">
        <v>15</v>
      </c>
      <c r="J187" s="1" t="s">
        <v>15</v>
      </c>
      <c r="K187" s="1" t="s">
        <v>458</v>
      </c>
    </row>
    <row r="188" spans="1:11" ht="60" x14ac:dyDescent="0.25">
      <c r="A188" s="4">
        <v>139</v>
      </c>
      <c r="B188" s="5" t="s">
        <v>151</v>
      </c>
      <c r="C188" s="6" t="s">
        <v>20</v>
      </c>
      <c r="D188" s="6" t="s">
        <v>15</v>
      </c>
      <c r="E188" s="6" t="s">
        <v>15</v>
      </c>
      <c r="F188" s="6">
        <v>0</v>
      </c>
      <c r="G188" s="6">
        <v>0</v>
      </c>
      <c r="H188" s="6" t="s">
        <v>15</v>
      </c>
      <c r="I188" s="6" t="s">
        <v>15</v>
      </c>
      <c r="J188" s="6" t="s">
        <v>15</v>
      </c>
      <c r="K188" s="1" t="s">
        <v>458</v>
      </c>
    </row>
    <row r="189" spans="1:11" ht="75" x14ac:dyDescent="0.25">
      <c r="A189" s="4">
        <v>140</v>
      </c>
      <c r="B189" s="5" t="s">
        <v>152</v>
      </c>
      <c r="C189" s="6" t="s">
        <v>20</v>
      </c>
      <c r="D189" s="6" t="s">
        <v>15</v>
      </c>
      <c r="E189" s="6" t="s">
        <v>15</v>
      </c>
      <c r="F189" s="6">
        <v>0</v>
      </c>
      <c r="G189" s="6">
        <v>0</v>
      </c>
      <c r="H189" s="6" t="s">
        <v>15</v>
      </c>
      <c r="I189" s="6" t="s">
        <v>15</v>
      </c>
      <c r="J189" s="6" t="s">
        <v>15</v>
      </c>
      <c r="K189" s="1" t="s">
        <v>458</v>
      </c>
    </row>
    <row r="190" spans="1:11" ht="45" x14ac:dyDescent="0.25">
      <c r="A190" s="4">
        <v>141</v>
      </c>
      <c r="B190" s="5" t="s">
        <v>153</v>
      </c>
      <c r="C190" s="6" t="s">
        <v>20</v>
      </c>
      <c r="D190" s="6" t="s">
        <v>15</v>
      </c>
      <c r="E190" s="6" t="s">
        <v>15</v>
      </c>
      <c r="F190" s="6">
        <v>0</v>
      </c>
      <c r="G190" s="6">
        <v>0</v>
      </c>
      <c r="H190" s="6" t="s">
        <v>15</v>
      </c>
      <c r="I190" s="6" t="s">
        <v>15</v>
      </c>
      <c r="J190" s="6" t="s">
        <v>15</v>
      </c>
      <c r="K190" s="1" t="s">
        <v>458</v>
      </c>
    </row>
    <row r="191" spans="1:11" ht="15" x14ac:dyDescent="0.25">
      <c r="A191" s="3">
        <v>142</v>
      </c>
      <c r="B191" s="36" t="s">
        <v>154</v>
      </c>
      <c r="C191" s="37"/>
      <c r="D191" s="37"/>
      <c r="E191" s="37"/>
      <c r="F191" s="37"/>
      <c r="G191" s="37"/>
      <c r="H191" s="37"/>
      <c r="I191" s="37"/>
      <c r="J191" s="37"/>
      <c r="K191" s="38"/>
    </row>
    <row r="192" spans="1:11" ht="60" x14ac:dyDescent="0.25">
      <c r="A192" s="4">
        <v>143</v>
      </c>
      <c r="B192" s="5" t="s">
        <v>155</v>
      </c>
      <c r="C192" s="1" t="s">
        <v>156</v>
      </c>
      <c r="D192" s="1" t="s">
        <v>15</v>
      </c>
      <c r="E192" s="1" t="s">
        <v>15</v>
      </c>
      <c r="F192" s="1">
        <v>45009</v>
      </c>
      <c r="G192" s="1">
        <v>41709</v>
      </c>
      <c r="H192" s="1" t="s">
        <v>15</v>
      </c>
      <c r="I192" s="1" t="s">
        <v>15</v>
      </c>
      <c r="J192" s="1">
        <f>G192/F192*100</f>
        <v>92.668133040058649</v>
      </c>
      <c r="K192" s="1" t="s">
        <v>458</v>
      </c>
    </row>
    <row r="193" spans="1:11" ht="150" x14ac:dyDescent="0.25">
      <c r="A193" s="4">
        <v>144</v>
      </c>
      <c r="B193" s="5" t="s">
        <v>157</v>
      </c>
      <c r="C193" s="6" t="s">
        <v>156</v>
      </c>
      <c r="D193" s="6" t="s">
        <v>15</v>
      </c>
      <c r="E193" s="6">
        <v>1.6</v>
      </c>
      <c r="F193" s="6">
        <v>0.80200000000000005</v>
      </c>
      <c r="G193" s="6">
        <v>0.50800000000000001</v>
      </c>
      <c r="H193" s="6" t="s">
        <v>15</v>
      </c>
      <c r="I193" s="6">
        <f>G193/E193*100</f>
        <v>31.75</v>
      </c>
      <c r="J193" s="1">
        <f t="shared" ref="J193" si="6">G193/F193*100</f>
        <v>63.341645885286781</v>
      </c>
      <c r="K193" s="1" t="s">
        <v>458</v>
      </c>
    </row>
    <row r="194" spans="1:11" ht="90" x14ac:dyDescent="0.25">
      <c r="A194" s="4">
        <v>145</v>
      </c>
      <c r="B194" s="5" t="s">
        <v>158</v>
      </c>
      <c r="C194" s="6" t="s">
        <v>156</v>
      </c>
      <c r="D194" s="6" t="s">
        <v>15</v>
      </c>
      <c r="E194" s="6" t="s">
        <v>15</v>
      </c>
      <c r="F194" s="6" t="s">
        <v>15</v>
      </c>
      <c r="G194" s="6">
        <v>3808</v>
      </c>
      <c r="H194" s="6" t="s">
        <v>15</v>
      </c>
      <c r="I194" s="6" t="s">
        <v>15</v>
      </c>
      <c r="J194" s="1">
        <v>0</v>
      </c>
      <c r="K194" s="1" t="s">
        <v>458</v>
      </c>
    </row>
    <row r="195" spans="1:11" ht="225" x14ac:dyDescent="0.25">
      <c r="A195" s="4">
        <v>146</v>
      </c>
      <c r="B195" s="5" t="s">
        <v>159</v>
      </c>
      <c r="C195" s="6" t="s">
        <v>156</v>
      </c>
      <c r="D195" s="6" t="s">
        <v>15</v>
      </c>
      <c r="E195" s="6" t="s">
        <v>15</v>
      </c>
      <c r="F195" s="6">
        <v>0</v>
      </c>
      <c r="G195" s="6">
        <v>0</v>
      </c>
      <c r="H195" s="6" t="s">
        <v>15</v>
      </c>
      <c r="I195" s="6" t="s">
        <v>15</v>
      </c>
      <c r="J195" s="6">
        <v>0</v>
      </c>
      <c r="K195" s="1" t="s">
        <v>458</v>
      </c>
    </row>
    <row r="196" spans="1:11" ht="75" x14ac:dyDescent="0.25">
      <c r="A196" s="4">
        <v>147</v>
      </c>
      <c r="B196" s="5" t="s">
        <v>160</v>
      </c>
      <c r="C196" s="6" t="s">
        <v>20</v>
      </c>
      <c r="D196" s="6" t="s">
        <v>15</v>
      </c>
      <c r="E196" s="6" t="s">
        <v>15</v>
      </c>
      <c r="F196" s="6">
        <v>1</v>
      </c>
      <c r="G196" s="6">
        <v>1</v>
      </c>
      <c r="H196" s="6" t="s">
        <v>15</v>
      </c>
      <c r="I196" s="6" t="s">
        <v>15</v>
      </c>
      <c r="J196" s="6">
        <v>100</v>
      </c>
      <c r="K196" s="1" t="s">
        <v>458</v>
      </c>
    </row>
    <row r="197" spans="1:11" ht="60" x14ac:dyDescent="0.25">
      <c r="A197" s="4">
        <v>148</v>
      </c>
      <c r="B197" s="5" t="s">
        <v>161</v>
      </c>
      <c r="C197" s="6" t="s">
        <v>20</v>
      </c>
      <c r="D197" s="6" t="s">
        <v>15</v>
      </c>
      <c r="E197" s="6" t="s">
        <v>15</v>
      </c>
      <c r="F197" s="6">
        <v>0</v>
      </c>
      <c r="G197" s="6">
        <v>0</v>
      </c>
      <c r="H197" s="6" t="s">
        <v>15</v>
      </c>
      <c r="I197" s="6" t="s">
        <v>15</v>
      </c>
      <c r="J197" s="6" t="s">
        <v>15</v>
      </c>
      <c r="K197" s="1" t="s">
        <v>458</v>
      </c>
    </row>
    <row r="198" spans="1:11" ht="15" x14ac:dyDescent="0.25">
      <c r="A198" s="4">
        <v>149</v>
      </c>
      <c r="B198" s="36" t="s">
        <v>162</v>
      </c>
      <c r="C198" s="37"/>
      <c r="D198" s="37"/>
      <c r="E198" s="37"/>
      <c r="F198" s="37"/>
      <c r="G198" s="37"/>
      <c r="H198" s="37"/>
      <c r="I198" s="37"/>
      <c r="J198" s="37"/>
      <c r="K198" s="38"/>
    </row>
    <row r="199" spans="1:11" ht="150" x14ac:dyDescent="0.25">
      <c r="A199" s="4">
        <v>150</v>
      </c>
      <c r="B199" s="5" t="s">
        <v>163</v>
      </c>
      <c r="C199" s="1" t="s">
        <v>18</v>
      </c>
      <c r="D199" s="1" t="s">
        <v>15</v>
      </c>
      <c r="E199" s="1" t="s">
        <v>15</v>
      </c>
      <c r="F199" s="1">
        <v>46</v>
      </c>
      <c r="G199" s="1">
        <v>46</v>
      </c>
      <c r="H199" s="1" t="s">
        <v>15</v>
      </c>
      <c r="I199" s="1" t="s">
        <v>15</v>
      </c>
      <c r="J199" s="1">
        <v>100</v>
      </c>
      <c r="K199" s="1" t="s">
        <v>458</v>
      </c>
    </row>
    <row r="200" spans="1:11" ht="135" x14ac:dyDescent="0.25">
      <c r="A200" s="4">
        <v>151</v>
      </c>
      <c r="B200" s="5" t="s">
        <v>164</v>
      </c>
      <c r="C200" s="6" t="s">
        <v>18</v>
      </c>
      <c r="D200" s="6" t="s">
        <v>15</v>
      </c>
      <c r="E200" s="6" t="s">
        <v>15</v>
      </c>
      <c r="F200" s="6">
        <v>19</v>
      </c>
      <c r="G200" s="6">
        <v>19</v>
      </c>
      <c r="H200" s="6" t="s">
        <v>15</v>
      </c>
      <c r="I200" s="6" t="s">
        <v>15</v>
      </c>
      <c r="J200" s="6">
        <v>100</v>
      </c>
      <c r="K200" s="1" t="s">
        <v>458</v>
      </c>
    </row>
    <row r="201" spans="1:11" ht="30" x14ac:dyDescent="0.25">
      <c r="A201" s="4">
        <v>152</v>
      </c>
      <c r="B201" s="5" t="s">
        <v>165</v>
      </c>
      <c r="C201" s="6" t="s">
        <v>18</v>
      </c>
      <c r="D201" s="6" t="s">
        <v>15</v>
      </c>
      <c r="E201" s="6" t="s">
        <v>15</v>
      </c>
      <c r="F201" s="6">
        <v>18</v>
      </c>
      <c r="G201" s="6">
        <v>18</v>
      </c>
      <c r="H201" s="6" t="s">
        <v>15</v>
      </c>
      <c r="I201" s="6" t="s">
        <v>15</v>
      </c>
      <c r="J201" s="6">
        <v>100</v>
      </c>
      <c r="K201" s="1" t="s">
        <v>458</v>
      </c>
    </row>
    <row r="202" spans="1:11" ht="15" x14ac:dyDescent="0.25">
      <c r="A202" s="22"/>
      <c r="B202" s="21"/>
      <c r="C202" s="23"/>
      <c r="D202" s="23"/>
      <c r="E202" s="49"/>
      <c r="F202" s="49"/>
      <c r="G202" s="49"/>
      <c r="H202" s="49"/>
      <c r="I202" s="49"/>
      <c r="J202" s="49"/>
      <c r="K202" s="51"/>
    </row>
    <row r="203" spans="1:11" ht="15" customHeight="1" x14ac:dyDescent="0.25">
      <c r="A203" s="45"/>
      <c r="B203" s="46"/>
      <c r="C203" s="46"/>
      <c r="D203" s="46"/>
      <c r="E203" s="55"/>
      <c r="F203" s="55"/>
      <c r="G203" s="55"/>
      <c r="H203" s="55"/>
      <c r="I203" s="55"/>
      <c r="J203" s="55"/>
      <c r="K203" s="56"/>
    </row>
    <row r="204" spans="1:11" ht="15" customHeight="1" x14ac:dyDescent="0.25">
      <c r="A204" s="53"/>
      <c r="B204" s="54"/>
      <c r="C204" s="54"/>
      <c r="D204" s="54"/>
      <c r="E204" s="55"/>
      <c r="F204" s="55"/>
      <c r="G204" s="55"/>
      <c r="H204" s="55"/>
      <c r="I204" s="55"/>
      <c r="J204" s="55"/>
      <c r="K204" s="56"/>
    </row>
    <row r="205" spans="1:11" ht="15" customHeight="1" x14ac:dyDescent="0.25">
      <c r="A205" s="53"/>
      <c r="B205" s="54"/>
      <c r="C205" s="54"/>
      <c r="D205" s="54"/>
      <c r="E205" s="55"/>
      <c r="F205" s="55"/>
      <c r="G205" s="55"/>
      <c r="H205" s="55"/>
      <c r="I205" s="55"/>
      <c r="J205" s="55"/>
      <c r="K205" s="56"/>
    </row>
    <row r="206" spans="1:11" ht="15" customHeight="1" x14ac:dyDescent="0.25">
      <c r="A206" s="53"/>
      <c r="B206" s="54"/>
      <c r="C206" s="54"/>
      <c r="D206" s="54"/>
      <c r="E206" s="55"/>
      <c r="F206" s="55"/>
      <c r="G206" s="55"/>
      <c r="H206" s="55"/>
      <c r="I206" s="55"/>
      <c r="J206" s="55"/>
      <c r="K206" s="56"/>
    </row>
    <row r="207" spans="1:11" ht="15" customHeight="1" x14ac:dyDescent="0.25">
      <c r="A207" s="53"/>
      <c r="B207" s="54"/>
      <c r="C207" s="54"/>
      <c r="D207" s="54"/>
      <c r="E207" s="55"/>
      <c r="F207" s="55"/>
      <c r="G207" s="55"/>
      <c r="H207" s="55"/>
      <c r="I207" s="55"/>
      <c r="J207" s="55"/>
      <c r="K207" s="56"/>
    </row>
    <row r="208" spans="1:11" ht="15" customHeight="1" x14ac:dyDescent="0.25">
      <c r="A208" s="53"/>
      <c r="B208" s="54"/>
      <c r="C208" s="54"/>
      <c r="D208" s="54"/>
      <c r="E208" s="55"/>
      <c r="F208" s="55"/>
      <c r="G208" s="55"/>
      <c r="H208" s="55"/>
      <c r="I208" s="55"/>
      <c r="J208" s="55"/>
      <c r="K208" s="56"/>
    </row>
    <row r="209" spans="1:11" ht="15" customHeight="1" x14ac:dyDescent="0.25">
      <c r="A209" s="53"/>
      <c r="B209" s="54"/>
      <c r="C209" s="54"/>
      <c r="D209" s="54"/>
      <c r="E209" s="55"/>
      <c r="F209" s="55"/>
      <c r="G209" s="55"/>
      <c r="H209" s="55"/>
      <c r="I209" s="55"/>
      <c r="J209" s="55"/>
      <c r="K209" s="56"/>
    </row>
    <row r="210" spans="1:11" ht="15" customHeight="1" x14ac:dyDescent="0.25">
      <c r="A210" s="53"/>
      <c r="B210" s="54"/>
      <c r="C210" s="54"/>
      <c r="D210" s="54"/>
      <c r="E210" s="55"/>
      <c r="F210" s="55"/>
      <c r="G210" s="55"/>
      <c r="H210" s="55"/>
      <c r="I210" s="55"/>
      <c r="J210" s="55"/>
      <c r="K210" s="56"/>
    </row>
    <row r="211" spans="1:11" ht="15" customHeight="1" x14ac:dyDescent="0.25">
      <c r="A211" s="53"/>
      <c r="B211" s="54"/>
      <c r="C211" s="54"/>
      <c r="D211" s="54"/>
      <c r="E211" s="55"/>
      <c r="F211" s="55"/>
      <c r="G211" s="55"/>
      <c r="H211" s="55"/>
      <c r="I211" s="55"/>
      <c r="J211" s="55"/>
      <c r="K211" s="56"/>
    </row>
    <row r="212" spans="1:11" ht="15" customHeight="1" x14ac:dyDescent="0.25">
      <c r="A212" s="47"/>
      <c r="B212" s="48"/>
      <c r="C212" s="48"/>
      <c r="D212" s="48"/>
      <c r="E212" s="50"/>
      <c r="F212" s="50"/>
      <c r="G212" s="50"/>
      <c r="H212" s="50"/>
      <c r="I212" s="50"/>
      <c r="J212" s="50"/>
      <c r="K212" s="52"/>
    </row>
    <row r="213" spans="1:11" ht="30" x14ac:dyDescent="0.25">
      <c r="A213" s="4" t="s">
        <v>461</v>
      </c>
      <c r="B213" s="36" t="s">
        <v>166</v>
      </c>
      <c r="C213" s="37"/>
      <c r="D213" s="37"/>
      <c r="E213" s="37"/>
      <c r="F213" s="37"/>
      <c r="G213" s="37"/>
      <c r="H213" s="37"/>
      <c r="I213" s="37"/>
      <c r="J213" s="37"/>
      <c r="K213" s="38"/>
    </row>
    <row r="214" spans="1:11" ht="15" x14ac:dyDescent="0.25">
      <c r="A214" s="4">
        <v>154</v>
      </c>
      <c r="B214" s="36" t="s">
        <v>167</v>
      </c>
      <c r="C214" s="37"/>
      <c r="D214" s="37"/>
      <c r="E214" s="37"/>
      <c r="F214" s="37"/>
      <c r="G214" s="37"/>
      <c r="H214" s="37"/>
      <c r="I214" s="37"/>
      <c r="J214" s="37"/>
      <c r="K214" s="38"/>
    </row>
    <row r="215" spans="1:11" ht="75" x14ac:dyDescent="0.25">
      <c r="A215" s="4">
        <v>155</v>
      </c>
      <c r="B215" s="5" t="s">
        <v>168</v>
      </c>
      <c r="C215" s="1" t="s">
        <v>14</v>
      </c>
      <c r="D215" s="1" t="s">
        <v>15</v>
      </c>
      <c r="E215" s="1" t="s">
        <v>15</v>
      </c>
      <c r="F215" s="1">
        <v>3</v>
      </c>
      <c r="G215" s="1">
        <v>2.5</v>
      </c>
      <c r="H215" s="1" t="s">
        <v>15</v>
      </c>
      <c r="I215" s="1" t="s">
        <v>15</v>
      </c>
      <c r="J215" s="1">
        <f>G215/F215*100</f>
        <v>83.333333333333343</v>
      </c>
      <c r="K215" s="1" t="s">
        <v>458</v>
      </c>
    </row>
    <row r="216" spans="1:11" ht="45" x14ac:dyDescent="0.25">
      <c r="A216" s="39">
        <v>156</v>
      </c>
      <c r="B216" s="8" t="s">
        <v>169</v>
      </c>
      <c r="C216" s="41" t="s">
        <v>20</v>
      </c>
      <c r="D216" s="41" t="s">
        <v>15</v>
      </c>
      <c r="E216" s="41" t="s">
        <v>15</v>
      </c>
      <c r="F216" s="41">
        <v>11</v>
      </c>
      <c r="G216" s="41">
        <v>11</v>
      </c>
      <c r="H216" s="41" t="s">
        <v>15</v>
      </c>
      <c r="I216" s="41" t="s">
        <v>15</v>
      </c>
      <c r="J216" s="1">
        <f t="shared" ref="J216" si="7">G216/F216*100</f>
        <v>100</v>
      </c>
      <c r="K216" s="1" t="s">
        <v>458</v>
      </c>
    </row>
    <row r="217" spans="1:11" ht="15" x14ac:dyDescent="0.25">
      <c r="A217" s="40"/>
      <c r="B217" s="5" t="s">
        <v>99</v>
      </c>
      <c r="C217" s="42"/>
      <c r="D217" s="42"/>
      <c r="E217" s="42"/>
      <c r="F217" s="42"/>
      <c r="G217" s="42"/>
      <c r="H217" s="42"/>
      <c r="I217" s="42"/>
      <c r="J217" s="1"/>
      <c r="K217" s="1" t="s">
        <v>458</v>
      </c>
    </row>
    <row r="218" spans="1:11" ht="90" x14ac:dyDescent="0.25">
      <c r="A218" s="4">
        <v>157</v>
      </c>
      <c r="B218" s="5" t="s">
        <v>170</v>
      </c>
      <c r="C218" s="6" t="s">
        <v>20</v>
      </c>
      <c r="D218" s="6" t="s">
        <v>15</v>
      </c>
      <c r="E218" s="6" t="s">
        <v>15</v>
      </c>
      <c r="F218" s="6">
        <v>11</v>
      </c>
      <c r="G218" s="6">
        <v>11</v>
      </c>
      <c r="H218" s="6" t="s">
        <v>15</v>
      </c>
      <c r="I218" s="6" t="s">
        <v>15</v>
      </c>
      <c r="J218" s="6">
        <v>100</v>
      </c>
      <c r="K218" s="1" t="s">
        <v>458</v>
      </c>
    </row>
    <row r="219" spans="1:11" ht="15" x14ac:dyDescent="0.25">
      <c r="A219" s="4">
        <v>158</v>
      </c>
      <c r="B219" s="5" t="s">
        <v>171</v>
      </c>
      <c r="C219" s="6" t="s">
        <v>20</v>
      </c>
      <c r="D219" s="6" t="s">
        <v>15</v>
      </c>
      <c r="E219" s="6" t="s">
        <v>15</v>
      </c>
      <c r="F219" s="6">
        <v>3</v>
      </c>
      <c r="G219" s="6">
        <v>3</v>
      </c>
      <c r="H219" s="6" t="s">
        <v>15</v>
      </c>
      <c r="I219" s="6" t="s">
        <v>15</v>
      </c>
      <c r="J219" s="6">
        <v>100</v>
      </c>
      <c r="K219" s="1" t="s">
        <v>458</v>
      </c>
    </row>
    <row r="220" spans="1:11" ht="30" x14ac:dyDescent="0.25">
      <c r="A220" s="4">
        <v>159</v>
      </c>
      <c r="B220" s="5" t="s">
        <v>172</v>
      </c>
      <c r="C220" s="6" t="s">
        <v>20</v>
      </c>
      <c r="D220" s="6" t="s">
        <v>15</v>
      </c>
      <c r="E220" s="6" t="s">
        <v>15</v>
      </c>
      <c r="F220" s="6">
        <v>1</v>
      </c>
      <c r="G220" s="6">
        <v>1</v>
      </c>
      <c r="H220" s="6" t="s">
        <v>15</v>
      </c>
      <c r="I220" s="6" t="s">
        <v>15</v>
      </c>
      <c r="J220" s="6">
        <v>100</v>
      </c>
      <c r="K220" s="1" t="s">
        <v>458</v>
      </c>
    </row>
    <row r="221" spans="1:11" ht="15" x14ac:dyDescent="0.25">
      <c r="A221" s="4">
        <v>160</v>
      </c>
      <c r="B221" s="5" t="s">
        <v>173</v>
      </c>
      <c r="C221" s="6" t="s">
        <v>20</v>
      </c>
      <c r="D221" s="6" t="s">
        <v>15</v>
      </c>
      <c r="E221" s="6" t="s">
        <v>15</v>
      </c>
      <c r="F221" s="6">
        <v>1</v>
      </c>
      <c r="G221" s="6">
        <v>1</v>
      </c>
      <c r="H221" s="6" t="s">
        <v>15</v>
      </c>
      <c r="I221" s="6" t="s">
        <v>15</v>
      </c>
      <c r="J221" s="6">
        <v>100</v>
      </c>
      <c r="K221" s="1" t="s">
        <v>458</v>
      </c>
    </row>
    <row r="222" spans="1:11" ht="75" x14ac:dyDescent="0.25">
      <c r="A222" s="4">
        <v>161</v>
      </c>
      <c r="B222" s="5" t="s">
        <v>174</v>
      </c>
      <c r="C222" s="6" t="s">
        <v>20</v>
      </c>
      <c r="D222" s="6" t="s">
        <v>15</v>
      </c>
      <c r="E222" s="6" t="s">
        <v>15</v>
      </c>
      <c r="F222" s="6">
        <v>0</v>
      </c>
      <c r="G222" s="6">
        <v>0</v>
      </c>
      <c r="H222" s="6" t="s">
        <v>15</v>
      </c>
      <c r="I222" s="6" t="s">
        <v>15</v>
      </c>
      <c r="J222" s="6">
        <v>0</v>
      </c>
      <c r="K222" s="1" t="s">
        <v>458</v>
      </c>
    </row>
    <row r="223" spans="1:11" ht="15" x14ac:dyDescent="0.25">
      <c r="A223" s="4">
        <v>162</v>
      </c>
      <c r="B223" s="5" t="s">
        <v>175</v>
      </c>
      <c r="C223" s="6" t="s">
        <v>20</v>
      </c>
      <c r="D223" s="6" t="s">
        <v>15</v>
      </c>
      <c r="E223" s="6" t="s">
        <v>15</v>
      </c>
      <c r="F223" s="6">
        <v>0</v>
      </c>
      <c r="G223" s="6">
        <v>0</v>
      </c>
      <c r="H223" s="6" t="s">
        <v>15</v>
      </c>
      <c r="I223" s="6" t="s">
        <v>15</v>
      </c>
      <c r="J223" s="6">
        <v>0</v>
      </c>
      <c r="K223" s="6" t="s">
        <v>16</v>
      </c>
    </row>
    <row r="224" spans="1:11" ht="15" x14ac:dyDescent="0.25">
      <c r="A224" s="4">
        <v>163</v>
      </c>
      <c r="B224" s="5" t="s">
        <v>176</v>
      </c>
      <c r="C224" s="6" t="s">
        <v>20</v>
      </c>
      <c r="D224" s="6" t="s">
        <v>15</v>
      </c>
      <c r="E224" s="6" t="s">
        <v>15</v>
      </c>
      <c r="F224" s="6">
        <v>0</v>
      </c>
      <c r="G224" s="6">
        <v>0</v>
      </c>
      <c r="H224" s="6" t="s">
        <v>15</v>
      </c>
      <c r="I224" s="6" t="s">
        <v>15</v>
      </c>
      <c r="J224" s="6">
        <v>0</v>
      </c>
      <c r="K224" s="6" t="s">
        <v>16</v>
      </c>
    </row>
    <row r="225" spans="1:11" ht="75" x14ac:dyDescent="0.25">
      <c r="A225" s="4">
        <v>164</v>
      </c>
      <c r="B225" s="5" t="s">
        <v>177</v>
      </c>
      <c r="C225" s="6" t="s">
        <v>178</v>
      </c>
      <c r="D225" s="6" t="s">
        <v>15</v>
      </c>
      <c r="E225" s="6" t="s">
        <v>15</v>
      </c>
      <c r="F225" s="6">
        <v>134</v>
      </c>
      <c r="G225" s="6">
        <v>134</v>
      </c>
      <c r="H225" s="6" t="s">
        <v>15</v>
      </c>
      <c r="I225" s="6" t="s">
        <v>15</v>
      </c>
      <c r="J225" s="6">
        <v>100</v>
      </c>
      <c r="K225" s="1" t="s">
        <v>458</v>
      </c>
    </row>
    <row r="226" spans="1:11" ht="120" x14ac:dyDescent="0.25">
      <c r="A226" s="39">
        <v>165</v>
      </c>
      <c r="B226" s="8" t="s">
        <v>179</v>
      </c>
      <c r="C226" s="41" t="s">
        <v>20</v>
      </c>
      <c r="D226" s="41" t="s">
        <v>15</v>
      </c>
      <c r="E226" s="41" t="s">
        <v>15</v>
      </c>
      <c r="F226" s="41">
        <v>2</v>
      </c>
      <c r="G226" s="41">
        <v>2</v>
      </c>
      <c r="H226" s="41" t="s">
        <v>15</v>
      </c>
      <c r="I226" s="41" t="s">
        <v>15</v>
      </c>
      <c r="J226" s="41">
        <v>100</v>
      </c>
      <c r="K226" s="41" t="s">
        <v>458</v>
      </c>
    </row>
    <row r="227" spans="1:11" ht="15" x14ac:dyDescent="0.25">
      <c r="A227" s="40"/>
      <c r="B227" s="5" t="s">
        <v>99</v>
      </c>
      <c r="C227" s="42"/>
      <c r="D227" s="42"/>
      <c r="E227" s="42"/>
      <c r="F227" s="42"/>
      <c r="G227" s="42"/>
      <c r="H227" s="42"/>
      <c r="I227" s="42"/>
      <c r="J227" s="42"/>
      <c r="K227" s="42"/>
    </row>
    <row r="228" spans="1:11" ht="75" x14ac:dyDescent="0.25">
      <c r="A228" s="4">
        <v>166</v>
      </c>
      <c r="B228" s="5" t="s">
        <v>180</v>
      </c>
      <c r="C228" s="6" t="s">
        <v>20</v>
      </c>
      <c r="D228" s="6" t="s">
        <v>15</v>
      </c>
      <c r="E228" s="6" t="s">
        <v>15</v>
      </c>
      <c r="F228" s="6">
        <v>0</v>
      </c>
      <c r="G228" s="6">
        <v>0</v>
      </c>
      <c r="H228" s="6" t="s">
        <v>15</v>
      </c>
      <c r="I228" s="6" t="s">
        <v>15</v>
      </c>
      <c r="J228" s="6">
        <v>0</v>
      </c>
      <c r="K228" s="6" t="s">
        <v>458</v>
      </c>
    </row>
    <row r="229" spans="1:11" ht="45" x14ac:dyDescent="0.25">
      <c r="A229" s="4">
        <v>167</v>
      </c>
      <c r="B229" s="5" t="s">
        <v>181</v>
      </c>
      <c r="C229" s="6" t="s">
        <v>20</v>
      </c>
      <c r="D229" s="6" t="s">
        <v>15</v>
      </c>
      <c r="E229" s="6" t="s">
        <v>15</v>
      </c>
      <c r="F229" s="6">
        <v>2</v>
      </c>
      <c r="G229" s="6">
        <v>2</v>
      </c>
      <c r="H229" s="6" t="s">
        <v>15</v>
      </c>
      <c r="I229" s="6" t="s">
        <v>15</v>
      </c>
      <c r="J229" s="6">
        <v>0</v>
      </c>
      <c r="K229" s="6" t="s">
        <v>458</v>
      </c>
    </row>
    <row r="230" spans="1:11" ht="90" x14ac:dyDescent="0.25">
      <c r="A230" s="4">
        <v>168</v>
      </c>
      <c r="B230" s="5" t="s">
        <v>182</v>
      </c>
      <c r="C230" s="6" t="s">
        <v>20</v>
      </c>
      <c r="D230" s="6" t="s">
        <v>15</v>
      </c>
      <c r="E230" s="6" t="s">
        <v>15</v>
      </c>
      <c r="F230" s="6">
        <v>0</v>
      </c>
      <c r="G230" s="6">
        <v>0</v>
      </c>
      <c r="H230" s="6" t="s">
        <v>15</v>
      </c>
      <c r="I230" s="6" t="s">
        <v>15</v>
      </c>
      <c r="J230" s="6">
        <v>0</v>
      </c>
      <c r="K230" s="6" t="s">
        <v>458</v>
      </c>
    </row>
    <row r="231" spans="1:11" ht="45" x14ac:dyDescent="0.25">
      <c r="A231" s="4">
        <v>169</v>
      </c>
      <c r="B231" s="5" t="s">
        <v>181</v>
      </c>
      <c r="C231" s="6" t="s">
        <v>20</v>
      </c>
      <c r="D231" s="6" t="s">
        <v>15</v>
      </c>
      <c r="E231" s="6" t="s">
        <v>15</v>
      </c>
      <c r="F231" s="6">
        <v>0</v>
      </c>
      <c r="G231" s="6">
        <v>0</v>
      </c>
      <c r="H231" s="6" t="s">
        <v>15</v>
      </c>
      <c r="I231" s="6" t="s">
        <v>15</v>
      </c>
      <c r="J231" s="6">
        <v>0</v>
      </c>
      <c r="K231" s="6" t="s">
        <v>458</v>
      </c>
    </row>
    <row r="232" spans="1:11" ht="75" x14ac:dyDescent="0.25">
      <c r="A232" s="4">
        <v>170</v>
      </c>
      <c r="B232" s="5" t="s">
        <v>183</v>
      </c>
      <c r="C232" s="6" t="s">
        <v>184</v>
      </c>
      <c r="D232" s="6" t="s">
        <v>15</v>
      </c>
      <c r="E232" s="6" t="s">
        <v>15</v>
      </c>
      <c r="F232" s="6">
        <v>14306</v>
      </c>
      <c r="G232" s="6">
        <v>14306</v>
      </c>
      <c r="H232" s="6" t="s">
        <v>15</v>
      </c>
      <c r="I232" s="6" t="s">
        <v>15</v>
      </c>
      <c r="J232" s="6">
        <v>100</v>
      </c>
      <c r="K232" s="6" t="s">
        <v>458</v>
      </c>
    </row>
    <row r="233" spans="1:11" ht="105" x14ac:dyDescent="0.25">
      <c r="A233" s="4">
        <v>171</v>
      </c>
      <c r="B233" s="5" t="s">
        <v>185</v>
      </c>
      <c r="C233" s="6" t="s">
        <v>18</v>
      </c>
      <c r="D233" s="6" t="s">
        <v>15</v>
      </c>
      <c r="E233" s="6">
        <v>42</v>
      </c>
      <c r="F233" s="6">
        <v>29</v>
      </c>
      <c r="G233" s="6">
        <v>28</v>
      </c>
      <c r="H233" s="6" t="s">
        <v>15</v>
      </c>
      <c r="I233" s="6">
        <f>G233/E233*100</f>
        <v>66.666666666666657</v>
      </c>
      <c r="J233" s="6">
        <v>96.55</v>
      </c>
      <c r="K233" s="6" t="s">
        <v>458</v>
      </c>
    </row>
    <row r="234" spans="1:11" ht="15" x14ac:dyDescent="0.25">
      <c r="A234" s="4">
        <v>172</v>
      </c>
      <c r="B234" s="36" t="s">
        <v>460</v>
      </c>
      <c r="C234" s="37"/>
      <c r="D234" s="37"/>
      <c r="E234" s="37"/>
      <c r="F234" s="37"/>
      <c r="G234" s="37"/>
      <c r="H234" s="37"/>
      <c r="I234" s="37"/>
      <c r="J234" s="37"/>
      <c r="K234" s="38"/>
    </row>
    <row r="235" spans="1:11" ht="180" x14ac:dyDescent="0.25">
      <c r="A235" s="4">
        <v>173</v>
      </c>
      <c r="B235" s="5" t="s">
        <v>186</v>
      </c>
      <c r="C235" s="1" t="s">
        <v>20</v>
      </c>
      <c r="D235" s="1" t="s">
        <v>15</v>
      </c>
      <c r="E235" s="1" t="s">
        <v>15</v>
      </c>
      <c r="F235" s="1">
        <v>0</v>
      </c>
      <c r="G235" s="1">
        <v>0</v>
      </c>
      <c r="H235" s="1" t="s">
        <v>15</v>
      </c>
      <c r="I235" s="1" t="s">
        <v>15</v>
      </c>
      <c r="J235" s="1" t="s">
        <v>15</v>
      </c>
      <c r="K235" s="1" t="s">
        <v>458</v>
      </c>
    </row>
    <row r="236" spans="1:11" ht="195" x14ac:dyDescent="0.25">
      <c r="A236" s="4">
        <v>174</v>
      </c>
      <c r="B236" s="5" t="s">
        <v>187</v>
      </c>
      <c r="C236" s="6" t="s">
        <v>18</v>
      </c>
      <c r="D236" s="6" t="s">
        <v>15</v>
      </c>
      <c r="E236" s="6" t="s">
        <v>15</v>
      </c>
      <c r="F236" s="6">
        <v>0</v>
      </c>
      <c r="G236" s="6">
        <v>0</v>
      </c>
      <c r="H236" s="6" t="s">
        <v>15</v>
      </c>
      <c r="I236" s="6" t="s">
        <v>15</v>
      </c>
      <c r="J236" s="6" t="s">
        <v>15</v>
      </c>
      <c r="K236" s="1" t="s">
        <v>458</v>
      </c>
    </row>
    <row r="237" spans="1:11" ht="15" x14ac:dyDescent="0.25">
      <c r="A237" s="4">
        <v>175</v>
      </c>
      <c r="B237" s="36" t="s">
        <v>15</v>
      </c>
      <c r="C237" s="37"/>
      <c r="D237" s="37"/>
      <c r="E237" s="37"/>
      <c r="F237" s="37"/>
      <c r="G237" s="37"/>
      <c r="H237" s="37"/>
      <c r="I237" s="37"/>
      <c r="J237" s="37"/>
      <c r="K237" s="38"/>
    </row>
    <row r="238" spans="1:11" ht="225" x14ac:dyDescent="0.25">
      <c r="A238" s="4">
        <v>176</v>
      </c>
      <c r="B238" s="5" t="s">
        <v>188</v>
      </c>
      <c r="C238" s="1" t="s">
        <v>20</v>
      </c>
      <c r="D238" s="1" t="s">
        <v>15</v>
      </c>
      <c r="E238" s="1" t="s">
        <v>15</v>
      </c>
      <c r="F238" s="1">
        <v>58</v>
      </c>
      <c r="G238" s="1">
        <v>58</v>
      </c>
      <c r="H238" s="1" t="s">
        <v>15</v>
      </c>
      <c r="I238" s="1" t="s">
        <v>15</v>
      </c>
      <c r="J238" s="1">
        <v>100</v>
      </c>
      <c r="K238" s="1" t="s">
        <v>458</v>
      </c>
    </row>
    <row r="239" spans="1:11" ht="90" x14ac:dyDescent="0.25">
      <c r="A239" s="4">
        <v>177</v>
      </c>
      <c r="B239" s="5" t="s">
        <v>189</v>
      </c>
      <c r="C239" s="6" t="s">
        <v>20</v>
      </c>
      <c r="D239" s="6" t="s">
        <v>15</v>
      </c>
      <c r="E239" s="6" t="s">
        <v>15</v>
      </c>
      <c r="F239" s="6">
        <v>0</v>
      </c>
      <c r="G239" s="6">
        <v>0</v>
      </c>
      <c r="H239" s="6" t="s">
        <v>16</v>
      </c>
      <c r="I239" s="6" t="s">
        <v>15</v>
      </c>
      <c r="J239" s="6">
        <v>0</v>
      </c>
      <c r="K239" s="6" t="s">
        <v>458</v>
      </c>
    </row>
    <row r="240" spans="1:11" ht="75" x14ac:dyDescent="0.25">
      <c r="A240" s="4">
        <v>178</v>
      </c>
      <c r="B240" s="5" t="s">
        <v>190</v>
      </c>
      <c r="C240" s="6" t="s">
        <v>20</v>
      </c>
      <c r="D240" s="6" t="s">
        <v>15</v>
      </c>
      <c r="E240" s="6" t="s">
        <v>15</v>
      </c>
      <c r="F240" s="6">
        <v>5</v>
      </c>
      <c r="G240" s="6">
        <v>5</v>
      </c>
      <c r="H240" s="6" t="s">
        <v>15</v>
      </c>
      <c r="I240" s="6" t="s">
        <v>15</v>
      </c>
      <c r="J240" s="6">
        <v>100</v>
      </c>
      <c r="K240" s="6" t="s">
        <v>458</v>
      </c>
    </row>
    <row r="241" spans="1:11" ht="60" x14ac:dyDescent="0.25">
      <c r="A241" s="4">
        <v>179</v>
      </c>
      <c r="B241" s="5" t="s">
        <v>191</v>
      </c>
      <c r="C241" s="6" t="s">
        <v>20</v>
      </c>
      <c r="D241" s="6" t="s">
        <v>15</v>
      </c>
      <c r="E241" s="6" t="s">
        <v>15</v>
      </c>
      <c r="F241" s="6">
        <v>0</v>
      </c>
      <c r="G241" s="6">
        <v>0</v>
      </c>
      <c r="H241" s="6" t="s">
        <v>15</v>
      </c>
      <c r="I241" s="6" t="s">
        <v>15</v>
      </c>
      <c r="J241" s="6">
        <v>0</v>
      </c>
      <c r="K241" s="44" t="s">
        <v>462</v>
      </c>
    </row>
    <row r="242" spans="1:11" ht="75" x14ac:dyDescent="0.25">
      <c r="A242" s="4">
        <v>180</v>
      </c>
      <c r="B242" s="5" t="s">
        <v>192</v>
      </c>
      <c r="C242" s="6" t="s">
        <v>20</v>
      </c>
      <c r="D242" s="6" t="s">
        <v>15</v>
      </c>
      <c r="E242" s="6" t="s">
        <v>15</v>
      </c>
      <c r="F242" s="6">
        <v>0</v>
      </c>
      <c r="G242" s="6">
        <v>0</v>
      </c>
      <c r="H242" s="6" t="s">
        <v>15</v>
      </c>
      <c r="I242" s="6" t="s">
        <v>15</v>
      </c>
      <c r="J242" s="6">
        <v>0</v>
      </c>
      <c r="K242" s="42"/>
    </row>
    <row r="243" spans="1:11" ht="15" x14ac:dyDescent="0.25">
      <c r="A243" s="4">
        <v>181</v>
      </c>
      <c r="B243" s="5" t="s">
        <v>16</v>
      </c>
      <c r="C243" s="6" t="s">
        <v>14</v>
      </c>
      <c r="D243" s="6" t="s">
        <v>16</v>
      </c>
      <c r="E243" s="6" t="s">
        <v>15</v>
      </c>
      <c r="F243" s="6">
        <v>0</v>
      </c>
      <c r="G243" s="6">
        <v>0</v>
      </c>
      <c r="H243" s="6" t="s">
        <v>15</v>
      </c>
      <c r="I243" s="6" t="s">
        <v>15</v>
      </c>
      <c r="J243" s="6">
        <v>0</v>
      </c>
      <c r="K243" s="6" t="s">
        <v>16</v>
      </c>
    </row>
    <row r="244" spans="1:11" ht="15" customHeight="1" x14ac:dyDescent="0.25">
      <c r="A244" s="45"/>
      <c r="B244" s="46"/>
      <c r="C244" s="46"/>
      <c r="D244" s="46"/>
      <c r="E244" s="46"/>
      <c r="F244" s="46"/>
      <c r="G244" s="49"/>
      <c r="H244" s="49"/>
      <c r="I244" s="49"/>
      <c r="J244" s="49"/>
      <c r="K244" s="51"/>
    </row>
    <row r="245" spans="1:11" ht="15" customHeight="1" x14ac:dyDescent="0.25">
      <c r="A245" s="53"/>
      <c r="B245" s="54"/>
      <c r="C245" s="54"/>
      <c r="D245" s="54"/>
      <c r="E245" s="54"/>
      <c r="F245" s="54"/>
      <c r="G245" s="55"/>
      <c r="H245" s="55"/>
      <c r="I245" s="55"/>
      <c r="J245" s="55"/>
      <c r="K245" s="56"/>
    </row>
    <row r="246" spans="1:11" ht="15" customHeight="1" x14ac:dyDescent="0.25">
      <c r="A246" s="53"/>
      <c r="B246" s="54"/>
      <c r="C246" s="54"/>
      <c r="D246" s="54"/>
      <c r="E246" s="54"/>
      <c r="F246" s="54"/>
      <c r="G246" s="55"/>
      <c r="H246" s="55"/>
      <c r="I246" s="55"/>
      <c r="J246" s="55"/>
      <c r="K246" s="56"/>
    </row>
    <row r="247" spans="1:11" ht="15" customHeight="1" x14ac:dyDescent="0.25">
      <c r="A247" s="53"/>
      <c r="B247" s="54"/>
      <c r="C247" s="54"/>
      <c r="D247" s="54"/>
      <c r="E247" s="54"/>
      <c r="F247" s="54"/>
      <c r="G247" s="55"/>
      <c r="H247" s="55"/>
      <c r="I247" s="55"/>
      <c r="J247" s="55"/>
      <c r="K247" s="56"/>
    </row>
    <row r="248" spans="1:11" ht="15" customHeight="1" x14ac:dyDescent="0.25">
      <c r="A248" s="53"/>
      <c r="B248" s="54"/>
      <c r="C248" s="54"/>
      <c r="D248" s="54"/>
      <c r="E248" s="54"/>
      <c r="F248" s="54"/>
      <c r="G248" s="55"/>
      <c r="H248" s="55"/>
      <c r="I248" s="55"/>
      <c r="J248" s="55"/>
      <c r="K248" s="56"/>
    </row>
    <row r="249" spans="1:11" ht="15" customHeight="1" x14ac:dyDescent="0.25">
      <c r="A249" s="53"/>
      <c r="B249" s="54"/>
      <c r="C249" s="54"/>
      <c r="D249" s="54"/>
      <c r="E249" s="54"/>
      <c r="F249" s="54"/>
      <c r="G249" s="55"/>
      <c r="H249" s="55"/>
      <c r="I249" s="55"/>
      <c r="J249" s="55"/>
      <c r="K249" s="56"/>
    </row>
    <row r="250" spans="1:11" ht="15" customHeight="1" x14ac:dyDescent="0.25">
      <c r="A250" s="53"/>
      <c r="B250" s="54"/>
      <c r="C250" s="54"/>
      <c r="D250" s="54"/>
      <c r="E250" s="54"/>
      <c r="F250" s="54"/>
      <c r="G250" s="55"/>
      <c r="H250" s="55"/>
      <c r="I250" s="55"/>
      <c r="J250" s="55"/>
      <c r="K250" s="56"/>
    </row>
    <row r="251" spans="1:11" ht="15" customHeight="1" x14ac:dyDescent="0.25">
      <c r="A251" s="53"/>
      <c r="B251" s="54"/>
      <c r="C251" s="54"/>
      <c r="D251" s="54"/>
      <c r="E251" s="54"/>
      <c r="F251" s="54"/>
      <c r="G251" s="55"/>
      <c r="H251" s="55"/>
      <c r="I251" s="55"/>
      <c r="J251" s="55"/>
      <c r="K251" s="56"/>
    </row>
    <row r="252" spans="1:11" ht="15" customHeight="1" x14ac:dyDescent="0.25">
      <c r="A252" s="53"/>
      <c r="B252" s="54"/>
      <c r="C252" s="54"/>
      <c r="D252" s="54"/>
      <c r="E252" s="54"/>
      <c r="F252" s="54"/>
      <c r="G252" s="55"/>
      <c r="H252" s="55"/>
      <c r="I252" s="55"/>
      <c r="J252" s="55"/>
      <c r="K252" s="56"/>
    </row>
    <row r="253" spans="1:11" ht="15" customHeight="1" x14ac:dyDescent="0.25">
      <c r="A253" s="53"/>
      <c r="B253" s="54"/>
      <c r="C253" s="54"/>
      <c r="D253" s="54"/>
      <c r="E253" s="54"/>
      <c r="F253" s="54"/>
      <c r="G253" s="55"/>
      <c r="H253" s="55"/>
      <c r="I253" s="55"/>
      <c r="J253" s="55"/>
      <c r="K253" s="56"/>
    </row>
    <row r="254" spans="1:11" ht="15" customHeight="1" x14ac:dyDescent="0.25">
      <c r="A254" s="47"/>
      <c r="B254" s="48"/>
      <c r="C254" s="48"/>
      <c r="D254" s="48"/>
      <c r="E254" s="48"/>
      <c r="F254" s="48"/>
      <c r="G254" s="50"/>
      <c r="H254" s="50"/>
      <c r="I254" s="50"/>
      <c r="J254" s="50"/>
      <c r="K254" s="52"/>
    </row>
    <row r="255" spans="1:11" ht="15" x14ac:dyDescent="0.25">
      <c r="A255" s="4">
        <v>182</v>
      </c>
      <c r="B255" s="36" t="s">
        <v>193</v>
      </c>
      <c r="C255" s="37"/>
      <c r="D255" s="37"/>
      <c r="E255" s="37"/>
      <c r="F255" s="37"/>
      <c r="G255" s="37"/>
      <c r="H255" s="37"/>
      <c r="I255" s="37"/>
      <c r="J255" s="37"/>
      <c r="K255" s="38"/>
    </row>
    <row r="256" spans="1:11" ht="15" x14ac:dyDescent="0.25">
      <c r="A256" s="4">
        <v>183</v>
      </c>
      <c r="B256" s="36" t="s">
        <v>194</v>
      </c>
      <c r="C256" s="37"/>
      <c r="D256" s="37"/>
      <c r="E256" s="37"/>
      <c r="F256" s="37"/>
      <c r="G256" s="37"/>
      <c r="H256" s="37"/>
      <c r="I256" s="37"/>
      <c r="J256" s="37"/>
      <c r="K256" s="38"/>
    </row>
    <row r="257" spans="1:11" ht="135" x14ac:dyDescent="0.25">
      <c r="A257" s="39">
        <v>184</v>
      </c>
      <c r="B257" s="8" t="s">
        <v>195</v>
      </c>
      <c r="C257" s="44" t="s">
        <v>14</v>
      </c>
      <c r="D257" s="44" t="s">
        <v>15</v>
      </c>
      <c r="E257" s="44" t="s">
        <v>15</v>
      </c>
      <c r="F257" s="44">
        <v>0.88700000000000001</v>
      </c>
      <c r="G257" s="44">
        <v>0.88900000000000001</v>
      </c>
      <c r="H257" s="44" t="s">
        <v>15</v>
      </c>
      <c r="I257" s="44" t="s">
        <v>15</v>
      </c>
      <c r="J257" s="44">
        <f>G257/F257*100</f>
        <v>100.22547914317926</v>
      </c>
      <c r="K257" s="44" t="s">
        <v>458</v>
      </c>
    </row>
    <row r="258" spans="1:11" ht="15" x14ac:dyDescent="0.25">
      <c r="A258" s="40"/>
      <c r="B258" s="5" t="s">
        <v>99</v>
      </c>
      <c r="C258" s="42"/>
      <c r="D258" s="42"/>
      <c r="E258" s="42"/>
      <c r="F258" s="42"/>
      <c r="G258" s="42"/>
      <c r="H258" s="42"/>
      <c r="I258" s="42"/>
      <c r="J258" s="42"/>
      <c r="K258" s="42"/>
    </row>
    <row r="259" spans="1:11" ht="120" x14ac:dyDescent="0.25">
      <c r="A259" s="4">
        <v>185</v>
      </c>
      <c r="B259" s="5" t="s">
        <v>196</v>
      </c>
      <c r="C259" s="6" t="s">
        <v>14</v>
      </c>
      <c r="D259" s="6" t="s">
        <v>15</v>
      </c>
      <c r="E259" s="6" t="s">
        <v>15</v>
      </c>
      <c r="F259" s="6">
        <v>0.28999999999999998</v>
      </c>
      <c r="G259" s="6">
        <v>0.28699999999999998</v>
      </c>
      <c r="H259" s="6" t="s">
        <v>15</v>
      </c>
      <c r="I259" s="6" t="s">
        <v>15</v>
      </c>
      <c r="J259" s="6">
        <v>100</v>
      </c>
      <c r="K259" s="44" t="s">
        <v>458</v>
      </c>
    </row>
    <row r="260" spans="1:11" ht="105" x14ac:dyDescent="0.25">
      <c r="A260" s="4">
        <v>186</v>
      </c>
      <c r="B260" s="5" t="s">
        <v>197</v>
      </c>
      <c r="C260" s="6" t="s">
        <v>14</v>
      </c>
      <c r="D260" s="6" t="s">
        <v>15</v>
      </c>
      <c r="E260" s="6" t="s">
        <v>16</v>
      </c>
      <c r="F260" s="6">
        <v>0.62</v>
      </c>
      <c r="G260" s="6">
        <v>0.61699999999999999</v>
      </c>
      <c r="H260" s="6" t="s">
        <v>15</v>
      </c>
      <c r="I260" s="6" t="s">
        <v>15</v>
      </c>
      <c r="J260" s="6">
        <v>99.52</v>
      </c>
      <c r="K260" s="42"/>
    </row>
    <row r="261" spans="1:11" ht="120" x14ac:dyDescent="0.25">
      <c r="A261" s="4">
        <v>187</v>
      </c>
      <c r="B261" s="5" t="s">
        <v>198</v>
      </c>
      <c r="C261" s="6" t="s">
        <v>14</v>
      </c>
      <c r="D261" s="6" t="s">
        <v>15</v>
      </c>
      <c r="E261" s="6" t="s">
        <v>15</v>
      </c>
      <c r="F261" s="6">
        <v>0.28999999999999998</v>
      </c>
      <c r="G261" s="6">
        <v>0.28699999999999998</v>
      </c>
      <c r="H261" s="6" t="s">
        <v>15</v>
      </c>
      <c r="I261" s="6" t="s">
        <v>15</v>
      </c>
      <c r="J261" s="6">
        <v>100</v>
      </c>
      <c r="K261" s="44" t="s">
        <v>458</v>
      </c>
    </row>
    <row r="262" spans="1:11" ht="330" x14ac:dyDescent="0.25">
      <c r="A262" s="4">
        <v>188</v>
      </c>
      <c r="B262" s="5" t="s">
        <v>199</v>
      </c>
      <c r="C262" s="6" t="s">
        <v>14</v>
      </c>
      <c r="D262" s="6" t="s">
        <v>15</v>
      </c>
      <c r="E262" s="6" t="s">
        <v>15</v>
      </c>
      <c r="F262" s="6">
        <v>0.9</v>
      </c>
      <c r="G262" s="6">
        <v>0.9</v>
      </c>
      <c r="H262" s="6" t="s">
        <v>15</v>
      </c>
      <c r="I262" s="6" t="s">
        <v>15</v>
      </c>
      <c r="J262" s="6">
        <v>100</v>
      </c>
      <c r="K262" s="42"/>
    </row>
    <row r="263" spans="1:11" ht="90" x14ac:dyDescent="0.25">
      <c r="A263" s="4">
        <v>189</v>
      </c>
      <c r="B263" s="5" t="s">
        <v>200</v>
      </c>
      <c r="C263" s="6" t="s">
        <v>20</v>
      </c>
      <c r="D263" s="6" t="s">
        <v>15</v>
      </c>
      <c r="E263" s="6" t="s">
        <v>15</v>
      </c>
      <c r="F263" s="6">
        <v>0</v>
      </c>
      <c r="G263" s="6">
        <v>0</v>
      </c>
      <c r="H263" s="6" t="s">
        <v>15</v>
      </c>
      <c r="I263" s="6" t="s">
        <v>15</v>
      </c>
      <c r="J263" s="6" t="s">
        <v>15</v>
      </c>
      <c r="K263" s="6" t="s">
        <v>465</v>
      </c>
    </row>
    <row r="264" spans="1:11" ht="180" x14ac:dyDescent="0.25">
      <c r="A264" s="4">
        <v>190</v>
      </c>
      <c r="B264" s="5" t="s">
        <v>201</v>
      </c>
      <c r="C264" s="6" t="s">
        <v>56</v>
      </c>
      <c r="D264" s="6" t="s">
        <v>15</v>
      </c>
      <c r="E264" s="6" t="s">
        <v>16</v>
      </c>
      <c r="F264" s="6">
        <v>0</v>
      </c>
      <c r="G264" s="6">
        <v>0</v>
      </c>
      <c r="H264" s="6" t="s">
        <v>16</v>
      </c>
      <c r="I264" s="6" t="s">
        <v>16</v>
      </c>
      <c r="J264" s="6" t="s">
        <v>16</v>
      </c>
      <c r="K264" s="6" t="s">
        <v>16</v>
      </c>
    </row>
    <row r="265" spans="1:11" ht="225" x14ac:dyDescent="0.25">
      <c r="A265" s="4">
        <v>191</v>
      </c>
      <c r="B265" s="5" t="s">
        <v>202</v>
      </c>
      <c r="C265" s="6" t="s">
        <v>56</v>
      </c>
      <c r="D265" s="6" t="s">
        <v>15</v>
      </c>
      <c r="E265" s="6" t="s">
        <v>15</v>
      </c>
      <c r="F265" s="6">
        <v>32</v>
      </c>
      <c r="G265" s="6">
        <v>32.1</v>
      </c>
      <c r="H265" s="6" t="s">
        <v>15</v>
      </c>
      <c r="I265" s="6" t="s">
        <v>15</v>
      </c>
      <c r="J265" s="6">
        <v>100.3</v>
      </c>
      <c r="K265" s="6" t="s">
        <v>467</v>
      </c>
    </row>
    <row r="266" spans="1:11" ht="120" x14ac:dyDescent="0.25">
      <c r="A266" s="4">
        <v>192</v>
      </c>
      <c r="B266" s="5" t="s">
        <v>203</v>
      </c>
      <c r="C266" s="6" t="s">
        <v>18</v>
      </c>
      <c r="D266" s="6" t="s">
        <v>15</v>
      </c>
      <c r="E266" s="6" t="s">
        <v>15</v>
      </c>
      <c r="F266" s="6">
        <v>280</v>
      </c>
      <c r="G266" s="6">
        <v>287</v>
      </c>
      <c r="H266" s="6" t="s">
        <v>15</v>
      </c>
      <c r="I266" s="6" t="s">
        <v>15</v>
      </c>
      <c r="J266" s="6">
        <v>102.5</v>
      </c>
      <c r="K266" s="6" t="s">
        <v>456</v>
      </c>
    </row>
    <row r="267" spans="1:11" ht="75" x14ac:dyDescent="0.25">
      <c r="A267" s="4">
        <v>193</v>
      </c>
      <c r="B267" s="5" t="s">
        <v>204</v>
      </c>
      <c r="C267" s="6" t="s">
        <v>18</v>
      </c>
      <c r="D267" s="6" t="s">
        <v>15</v>
      </c>
      <c r="E267" s="6" t="s">
        <v>15</v>
      </c>
      <c r="F267" s="6">
        <v>20</v>
      </c>
      <c r="G267" s="6">
        <v>20</v>
      </c>
      <c r="H267" s="6" t="s">
        <v>15</v>
      </c>
      <c r="I267" s="6" t="s">
        <v>15</v>
      </c>
      <c r="J267" s="6">
        <v>100</v>
      </c>
      <c r="K267" s="6" t="s">
        <v>16</v>
      </c>
    </row>
    <row r="268" spans="1:11" ht="150" x14ac:dyDescent="0.25">
      <c r="A268" s="4">
        <v>194</v>
      </c>
      <c r="B268" s="5" t="s">
        <v>205</v>
      </c>
      <c r="C268" s="6" t="s">
        <v>18</v>
      </c>
      <c r="D268" s="6" t="s">
        <v>15</v>
      </c>
      <c r="E268" s="6" t="s">
        <v>15</v>
      </c>
      <c r="F268" s="6">
        <v>50</v>
      </c>
      <c r="G268" s="6">
        <v>50</v>
      </c>
      <c r="H268" s="6" t="s">
        <v>15</v>
      </c>
      <c r="I268" s="6" t="s">
        <v>15</v>
      </c>
      <c r="J268" s="6">
        <v>100</v>
      </c>
      <c r="K268" s="6" t="s">
        <v>465</v>
      </c>
    </row>
    <row r="269" spans="1:11" ht="15" x14ac:dyDescent="0.25">
      <c r="A269" s="4">
        <v>195</v>
      </c>
      <c r="B269" s="36" t="s">
        <v>206</v>
      </c>
      <c r="C269" s="37"/>
      <c r="D269" s="37"/>
      <c r="E269" s="37"/>
      <c r="F269" s="37"/>
      <c r="G269" s="37"/>
      <c r="H269" s="37"/>
      <c r="I269" s="37"/>
      <c r="J269" s="37"/>
      <c r="K269" s="38"/>
    </row>
    <row r="270" spans="1:11" ht="90" x14ac:dyDescent="0.25">
      <c r="A270" s="4">
        <v>196</v>
      </c>
      <c r="B270" s="5" t="s">
        <v>207</v>
      </c>
      <c r="C270" s="1" t="s">
        <v>14</v>
      </c>
      <c r="D270" s="1" t="s">
        <v>15</v>
      </c>
      <c r="E270" s="1" t="s">
        <v>15</v>
      </c>
      <c r="F270" s="1">
        <v>0</v>
      </c>
      <c r="G270" s="1">
        <v>0.2</v>
      </c>
      <c r="H270" s="1" t="s">
        <v>15</v>
      </c>
      <c r="I270" s="1" t="s">
        <v>15</v>
      </c>
      <c r="J270" s="1">
        <v>0</v>
      </c>
      <c r="K270" s="1" t="s">
        <v>458</v>
      </c>
    </row>
    <row r="271" spans="1:11" ht="150" x14ac:dyDescent="0.25">
      <c r="A271" s="4">
        <v>197</v>
      </c>
      <c r="B271" s="5" t="s">
        <v>208</v>
      </c>
      <c r="C271" s="6" t="s">
        <v>14</v>
      </c>
      <c r="D271" s="6" t="s">
        <v>15</v>
      </c>
      <c r="E271" s="6" t="s">
        <v>15</v>
      </c>
      <c r="F271" s="6" t="s">
        <v>15</v>
      </c>
      <c r="G271" s="6" t="s">
        <v>15</v>
      </c>
      <c r="H271" s="6" t="s">
        <v>15</v>
      </c>
      <c r="I271" s="6" t="s">
        <v>15</v>
      </c>
      <c r="J271" s="6" t="s">
        <v>15</v>
      </c>
      <c r="K271" s="6" t="s">
        <v>458</v>
      </c>
    </row>
    <row r="272" spans="1:11" ht="15" x14ac:dyDescent="0.25">
      <c r="A272" s="4">
        <v>198</v>
      </c>
      <c r="B272" s="36" t="s">
        <v>209</v>
      </c>
      <c r="C272" s="37"/>
      <c r="D272" s="37"/>
      <c r="E272" s="37"/>
      <c r="F272" s="37"/>
      <c r="G272" s="37"/>
      <c r="H272" s="37"/>
      <c r="I272" s="37"/>
      <c r="J272" s="37"/>
      <c r="K272" s="38"/>
    </row>
    <row r="273" spans="1:11" ht="15" x14ac:dyDescent="0.25">
      <c r="A273" s="4">
        <v>199</v>
      </c>
      <c r="B273" s="36" t="s">
        <v>210</v>
      </c>
      <c r="C273" s="37"/>
      <c r="D273" s="37"/>
      <c r="E273" s="37"/>
      <c r="F273" s="37"/>
      <c r="G273" s="37"/>
      <c r="H273" s="37"/>
      <c r="I273" s="37"/>
      <c r="J273" s="37"/>
      <c r="K273" s="38"/>
    </row>
    <row r="274" spans="1:11" ht="75" x14ac:dyDescent="0.25">
      <c r="A274" s="39">
        <v>200</v>
      </c>
      <c r="B274" s="8" t="s">
        <v>211</v>
      </c>
      <c r="C274" s="44" t="s">
        <v>20</v>
      </c>
      <c r="D274" s="44" t="s">
        <v>15</v>
      </c>
      <c r="E274" s="44" t="s">
        <v>15</v>
      </c>
      <c r="F274" s="44">
        <v>1</v>
      </c>
      <c r="G274" s="44">
        <v>1</v>
      </c>
      <c r="H274" s="44" t="s">
        <v>15</v>
      </c>
      <c r="I274" s="44" t="s">
        <v>15</v>
      </c>
      <c r="J274" s="44">
        <v>100</v>
      </c>
      <c r="K274" s="44" t="s">
        <v>466</v>
      </c>
    </row>
    <row r="275" spans="1:11" ht="15" x14ac:dyDescent="0.25">
      <c r="A275" s="40"/>
      <c r="B275" s="5" t="s">
        <v>99</v>
      </c>
      <c r="C275" s="42"/>
      <c r="D275" s="42"/>
      <c r="E275" s="42"/>
      <c r="F275" s="42"/>
      <c r="G275" s="42"/>
      <c r="H275" s="42"/>
      <c r="I275" s="42"/>
      <c r="J275" s="42"/>
      <c r="K275" s="42"/>
    </row>
    <row r="276" spans="1:11" ht="60" x14ac:dyDescent="0.25">
      <c r="A276" s="4">
        <v>201</v>
      </c>
      <c r="B276" s="5" t="s">
        <v>212</v>
      </c>
      <c r="C276" s="6" t="s">
        <v>20</v>
      </c>
      <c r="D276" s="6" t="s">
        <v>15</v>
      </c>
      <c r="E276" s="6" t="s">
        <v>15</v>
      </c>
      <c r="F276" s="6">
        <v>1</v>
      </c>
      <c r="G276" s="6">
        <v>1</v>
      </c>
      <c r="H276" s="6" t="s">
        <v>15</v>
      </c>
      <c r="I276" s="6" t="s">
        <v>15</v>
      </c>
      <c r="J276" s="6">
        <v>100</v>
      </c>
      <c r="K276" s="44" t="s">
        <v>466</v>
      </c>
    </row>
    <row r="277" spans="1:11" ht="30" x14ac:dyDescent="0.25">
      <c r="A277" s="4">
        <v>202</v>
      </c>
      <c r="B277" s="5" t="s">
        <v>213</v>
      </c>
      <c r="C277" s="6" t="s">
        <v>20</v>
      </c>
      <c r="D277" s="6" t="s">
        <v>15</v>
      </c>
      <c r="E277" s="6" t="s">
        <v>15</v>
      </c>
      <c r="F277" s="6">
        <v>0</v>
      </c>
      <c r="G277" s="6">
        <v>0</v>
      </c>
      <c r="H277" s="6" t="s">
        <v>15</v>
      </c>
      <c r="I277" s="6" t="s">
        <v>15</v>
      </c>
      <c r="J277" s="6" t="s">
        <v>15</v>
      </c>
      <c r="K277" s="42"/>
    </row>
    <row r="278" spans="1:11" ht="60" x14ac:dyDescent="0.25">
      <c r="A278" s="4">
        <v>203</v>
      </c>
      <c r="B278" s="5" t="s">
        <v>214</v>
      </c>
      <c r="C278" s="6" t="s">
        <v>20</v>
      </c>
      <c r="D278" s="6" t="s">
        <v>15</v>
      </c>
      <c r="E278" s="6" t="s">
        <v>15</v>
      </c>
      <c r="F278" s="6">
        <v>0</v>
      </c>
      <c r="G278" s="6">
        <v>0</v>
      </c>
      <c r="H278" s="6" t="s">
        <v>15</v>
      </c>
      <c r="I278" s="6" t="s">
        <v>15</v>
      </c>
      <c r="J278" s="6" t="s">
        <v>15</v>
      </c>
      <c r="K278" s="44" t="s">
        <v>466</v>
      </c>
    </row>
    <row r="279" spans="1:11" ht="45" x14ac:dyDescent="0.25">
      <c r="A279" s="4">
        <v>204</v>
      </c>
      <c r="B279" s="5" t="s">
        <v>215</v>
      </c>
      <c r="C279" s="6" t="s">
        <v>20</v>
      </c>
      <c r="D279" s="9" t="s">
        <v>15</v>
      </c>
      <c r="E279" s="6" t="s">
        <v>15</v>
      </c>
      <c r="F279" s="6">
        <v>0</v>
      </c>
      <c r="G279" s="6">
        <v>0</v>
      </c>
      <c r="H279" s="6" t="s">
        <v>15</v>
      </c>
      <c r="I279" s="6" t="s">
        <v>15</v>
      </c>
      <c r="J279" s="6" t="s">
        <v>15</v>
      </c>
      <c r="K279" s="42"/>
    </row>
    <row r="280" spans="1:11" ht="75" x14ac:dyDescent="0.25">
      <c r="A280" s="4">
        <v>205</v>
      </c>
      <c r="B280" s="5" t="s">
        <v>216</v>
      </c>
      <c r="C280" s="6" t="s">
        <v>20</v>
      </c>
      <c r="D280" s="6" t="s">
        <v>15</v>
      </c>
      <c r="E280" s="6" t="s">
        <v>15</v>
      </c>
      <c r="F280" s="6">
        <v>0</v>
      </c>
      <c r="G280" s="6">
        <v>0</v>
      </c>
      <c r="H280" s="6" t="s">
        <v>15</v>
      </c>
      <c r="I280" s="6" t="s">
        <v>15</v>
      </c>
      <c r="J280" s="6" t="s">
        <v>15</v>
      </c>
      <c r="K280" s="44" t="s">
        <v>466</v>
      </c>
    </row>
    <row r="281" spans="1:11" ht="120" x14ac:dyDescent="0.25">
      <c r="A281" s="4">
        <v>206</v>
      </c>
      <c r="B281" s="5" t="s">
        <v>217</v>
      </c>
      <c r="C281" s="6" t="s">
        <v>20</v>
      </c>
      <c r="D281" s="6" t="s">
        <v>15</v>
      </c>
      <c r="E281" s="6" t="s">
        <v>15</v>
      </c>
      <c r="F281" s="6">
        <v>0</v>
      </c>
      <c r="G281" s="6">
        <v>0</v>
      </c>
      <c r="H281" s="6" t="s">
        <v>15</v>
      </c>
      <c r="I281" s="6" t="s">
        <v>15</v>
      </c>
      <c r="J281" s="6" t="s">
        <v>15</v>
      </c>
      <c r="K281" s="42"/>
    </row>
    <row r="282" spans="1:11" ht="105" x14ac:dyDescent="0.25">
      <c r="A282" s="4">
        <v>207</v>
      </c>
      <c r="B282" s="5" t="s">
        <v>218</v>
      </c>
      <c r="C282" s="6" t="s">
        <v>20</v>
      </c>
      <c r="D282" s="6" t="s">
        <v>15</v>
      </c>
      <c r="E282" s="6" t="s">
        <v>15</v>
      </c>
      <c r="F282" s="6">
        <v>0</v>
      </c>
      <c r="G282" s="6">
        <v>0</v>
      </c>
      <c r="H282" s="6" t="s">
        <v>15</v>
      </c>
      <c r="I282" s="6" t="s">
        <v>15</v>
      </c>
      <c r="J282" s="6" t="s">
        <v>15</v>
      </c>
      <c r="K282" s="44" t="s">
        <v>466</v>
      </c>
    </row>
    <row r="283" spans="1:11" ht="75" x14ac:dyDescent="0.25">
      <c r="A283" s="4">
        <v>208</v>
      </c>
      <c r="B283" s="5" t="s">
        <v>219</v>
      </c>
      <c r="C283" s="6" t="s">
        <v>20</v>
      </c>
      <c r="D283" s="6" t="s">
        <v>15</v>
      </c>
      <c r="E283" s="6" t="s">
        <v>15</v>
      </c>
      <c r="F283" s="6">
        <v>0</v>
      </c>
      <c r="G283" s="6">
        <v>0</v>
      </c>
      <c r="H283" s="6" t="s">
        <v>15</v>
      </c>
      <c r="I283" s="6" t="s">
        <v>15</v>
      </c>
      <c r="J283" s="6" t="s">
        <v>15</v>
      </c>
      <c r="K283" s="42"/>
    </row>
    <row r="284" spans="1:11" ht="120" x14ac:dyDescent="0.25">
      <c r="A284" s="4">
        <v>209</v>
      </c>
      <c r="B284" s="5" t="s">
        <v>220</v>
      </c>
      <c r="C284" s="6" t="s">
        <v>18</v>
      </c>
      <c r="D284" s="6" t="s">
        <v>15</v>
      </c>
      <c r="E284" s="6" t="s">
        <v>15</v>
      </c>
      <c r="F284" s="6" t="s">
        <v>15</v>
      </c>
      <c r="G284" s="6" t="s">
        <v>15</v>
      </c>
      <c r="H284" s="6" t="s">
        <v>15</v>
      </c>
      <c r="I284" s="6" t="s">
        <v>15</v>
      </c>
      <c r="J284" s="6" t="s">
        <v>15</v>
      </c>
      <c r="K284" s="44" t="s">
        <v>466</v>
      </c>
    </row>
    <row r="285" spans="1:11" ht="150" x14ac:dyDescent="0.25">
      <c r="A285" s="4">
        <v>210</v>
      </c>
      <c r="B285" s="5" t="s">
        <v>221</v>
      </c>
      <c r="C285" s="6" t="s">
        <v>18</v>
      </c>
      <c r="D285" s="6" t="s">
        <v>15</v>
      </c>
      <c r="E285" s="6" t="s">
        <v>15</v>
      </c>
      <c r="F285" s="6" t="s">
        <v>15</v>
      </c>
      <c r="G285" s="6" t="s">
        <v>15</v>
      </c>
      <c r="H285" s="6" t="s">
        <v>15</v>
      </c>
      <c r="I285" s="6" t="s">
        <v>15</v>
      </c>
      <c r="J285" s="6" t="s">
        <v>15</v>
      </c>
      <c r="K285" s="42"/>
    </row>
    <row r="286" spans="1:11" ht="165" x14ac:dyDescent="0.25">
      <c r="A286" s="39">
        <v>211</v>
      </c>
      <c r="B286" s="8" t="s">
        <v>222</v>
      </c>
      <c r="C286" s="41" t="s">
        <v>18</v>
      </c>
      <c r="D286" s="41" t="s">
        <v>15</v>
      </c>
      <c r="E286" s="41" t="s">
        <v>15</v>
      </c>
      <c r="F286" s="41">
        <v>0</v>
      </c>
      <c r="G286" s="41">
        <v>0</v>
      </c>
      <c r="H286" s="41" t="s">
        <v>15</v>
      </c>
      <c r="I286" s="41" t="s">
        <v>15</v>
      </c>
      <c r="J286" s="41" t="s">
        <v>15</v>
      </c>
      <c r="K286" s="41" t="s">
        <v>466</v>
      </c>
    </row>
    <row r="287" spans="1:11" ht="15" x14ac:dyDescent="0.25">
      <c r="A287" s="40"/>
      <c r="B287" s="5" t="s">
        <v>223</v>
      </c>
      <c r="C287" s="42"/>
      <c r="D287" s="42"/>
      <c r="E287" s="42"/>
      <c r="F287" s="42"/>
      <c r="G287" s="42"/>
      <c r="H287" s="42"/>
      <c r="I287" s="42"/>
      <c r="J287" s="42"/>
      <c r="K287" s="42"/>
    </row>
    <row r="288" spans="1:11" ht="75" x14ac:dyDescent="0.25">
      <c r="A288" s="4">
        <v>212</v>
      </c>
      <c r="B288" s="5" t="s">
        <v>224</v>
      </c>
      <c r="C288" s="6" t="s">
        <v>18</v>
      </c>
      <c r="D288" s="6" t="s">
        <v>15</v>
      </c>
      <c r="E288" s="6" t="s">
        <v>15</v>
      </c>
      <c r="F288" s="6">
        <v>0</v>
      </c>
      <c r="G288" s="6">
        <v>0</v>
      </c>
      <c r="H288" s="6" t="s">
        <v>15</v>
      </c>
      <c r="I288" s="6" t="s">
        <v>15</v>
      </c>
      <c r="J288" s="6" t="s">
        <v>15</v>
      </c>
      <c r="K288" s="6" t="s">
        <v>466</v>
      </c>
    </row>
    <row r="289" spans="1:11" ht="75" x14ac:dyDescent="0.25">
      <c r="A289" s="4">
        <v>213</v>
      </c>
      <c r="B289" s="5" t="s">
        <v>225</v>
      </c>
      <c r="C289" s="6" t="s">
        <v>18</v>
      </c>
      <c r="D289" s="6" t="s">
        <v>15</v>
      </c>
      <c r="E289" s="6" t="s">
        <v>15</v>
      </c>
      <c r="F289" s="6">
        <v>0</v>
      </c>
      <c r="G289" s="6">
        <v>0</v>
      </c>
      <c r="H289" s="6" t="s">
        <v>15</v>
      </c>
      <c r="I289" s="6" t="s">
        <v>15</v>
      </c>
      <c r="J289" s="6" t="s">
        <v>15</v>
      </c>
      <c r="K289" s="6" t="s">
        <v>466</v>
      </c>
    </row>
    <row r="290" spans="1:11" ht="15" x14ac:dyDescent="0.25">
      <c r="A290" s="4">
        <v>214</v>
      </c>
      <c r="B290" s="36" t="s">
        <v>226</v>
      </c>
      <c r="C290" s="37"/>
      <c r="D290" s="37"/>
      <c r="E290" s="37"/>
      <c r="F290" s="37"/>
      <c r="G290" s="37"/>
      <c r="H290" s="37"/>
      <c r="I290" s="37"/>
      <c r="J290" s="37"/>
      <c r="K290" s="38"/>
    </row>
    <row r="291" spans="1:11" ht="30" x14ac:dyDescent="0.25">
      <c r="A291" s="39">
        <v>215</v>
      </c>
      <c r="B291" s="8" t="s">
        <v>227</v>
      </c>
      <c r="C291" s="44" t="s">
        <v>18</v>
      </c>
      <c r="D291" s="44" t="s">
        <v>15</v>
      </c>
      <c r="E291" s="44" t="s">
        <v>15</v>
      </c>
      <c r="F291" s="44" t="s">
        <v>15</v>
      </c>
      <c r="G291" s="44">
        <v>700</v>
      </c>
      <c r="H291" s="44" t="s">
        <v>15</v>
      </c>
      <c r="I291" s="44" t="s">
        <v>15</v>
      </c>
      <c r="J291" s="44" t="s">
        <v>15</v>
      </c>
      <c r="K291" s="44" t="s">
        <v>454</v>
      </c>
    </row>
    <row r="292" spans="1:11" ht="15" x14ac:dyDescent="0.25">
      <c r="A292" s="40"/>
      <c r="B292" s="5" t="s">
        <v>223</v>
      </c>
      <c r="C292" s="42"/>
      <c r="D292" s="42"/>
      <c r="E292" s="42"/>
      <c r="F292" s="42"/>
      <c r="G292" s="42"/>
      <c r="H292" s="42"/>
      <c r="I292" s="42"/>
      <c r="J292" s="42"/>
      <c r="K292" s="42"/>
    </row>
    <row r="293" spans="1:11" ht="15" x14ac:dyDescent="0.25">
      <c r="A293" s="4">
        <v>216</v>
      </c>
      <c r="B293" s="5" t="s">
        <v>228</v>
      </c>
      <c r="C293" s="6" t="s">
        <v>18</v>
      </c>
      <c r="D293" s="6" t="s">
        <v>15</v>
      </c>
      <c r="E293" s="6" t="s">
        <v>15</v>
      </c>
      <c r="F293" s="6" t="s">
        <v>15</v>
      </c>
      <c r="G293" s="6">
        <v>76</v>
      </c>
      <c r="H293" s="6" t="s">
        <v>15</v>
      </c>
      <c r="I293" s="6" t="s">
        <v>15</v>
      </c>
      <c r="J293" s="6" t="s">
        <v>15</v>
      </c>
      <c r="K293" s="44" t="s">
        <v>454</v>
      </c>
    </row>
    <row r="294" spans="1:11" ht="15" x14ac:dyDescent="0.25">
      <c r="A294" s="4">
        <v>217</v>
      </c>
      <c r="B294" s="5" t="s">
        <v>229</v>
      </c>
      <c r="C294" s="6" t="s">
        <v>18</v>
      </c>
      <c r="D294" s="6" t="s">
        <v>15</v>
      </c>
      <c r="E294" s="6" t="s">
        <v>15</v>
      </c>
      <c r="F294" s="6" t="s">
        <v>15</v>
      </c>
      <c r="G294" s="6">
        <v>269</v>
      </c>
      <c r="H294" s="6" t="s">
        <v>15</v>
      </c>
      <c r="I294" s="6" t="s">
        <v>15</v>
      </c>
      <c r="J294" s="6" t="s">
        <v>15</v>
      </c>
      <c r="K294" s="42"/>
    </row>
    <row r="295" spans="1:11" ht="15" x14ac:dyDescent="0.25">
      <c r="A295" s="4">
        <v>218</v>
      </c>
      <c r="B295" s="5" t="s">
        <v>230</v>
      </c>
      <c r="C295" s="6" t="s">
        <v>18</v>
      </c>
      <c r="D295" s="6" t="s">
        <v>15</v>
      </c>
      <c r="E295" s="6" t="s">
        <v>15</v>
      </c>
      <c r="F295" s="6" t="s">
        <v>15</v>
      </c>
      <c r="G295" s="6">
        <v>313</v>
      </c>
      <c r="H295" s="6" t="s">
        <v>15</v>
      </c>
      <c r="I295" s="6" t="s">
        <v>15</v>
      </c>
      <c r="J295" s="6" t="s">
        <v>15</v>
      </c>
      <c r="K295" s="44" t="s">
        <v>454</v>
      </c>
    </row>
    <row r="296" spans="1:11" ht="15" x14ac:dyDescent="0.25">
      <c r="A296" s="4">
        <v>219</v>
      </c>
      <c r="B296" s="5" t="s">
        <v>231</v>
      </c>
      <c r="C296" s="6" t="s">
        <v>18</v>
      </c>
      <c r="D296" s="6" t="s">
        <v>15</v>
      </c>
      <c r="E296" s="6" t="s">
        <v>15</v>
      </c>
      <c r="F296" s="6" t="s">
        <v>15</v>
      </c>
      <c r="G296" s="6">
        <v>42</v>
      </c>
      <c r="H296" s="6" t="s">
        <v>15</v>
      </c>
      <c r="I296" s="6" t="s">
        <v>15</v>
      </c>
      <c r="J296" s="6" t="s">
        <v>15</v>
      </c>
      <c r="K296" s="42"/>
    </row>
    <row r="297" spans="1:11" ht="15" x14ac:dyDescent="0.25">
      <c r="A297" s="3">
        <v>220</v>
      </c>
      <c r="B297" s="36" t="s">
        <v>232</v>
      </c>
      <c r="C297" s="37"/>
      <c r="D297" s="37"/>
      <c r="E297" s="37"/>
      <c r="F297" s="37"/>
      <c r="G297" s="37"/>
      <c r="H297" s="37"/>
      <c r="I297" s="37"/>
      <c r="J297" s="37"/>
      <c r="K297" s="38"/>
    </row>
    <row r="298" spans="1:11" ht="15" x14ac:dyDescent="0.25">
      <c r="A298" s="4">
        <v>221</v>
      </c>
      <c r="B298" s="36" t="s">
        <v>233</v>
      </c>
      <c r="C298" s="37"/>
      <c r="D298" s="37"/>
      <c r="E298" s="37"/>
      <c r="F298" s="37"/>
      <c r="G298" s="37"/>
      <c r="H298" s="37"/>
      <c r="I298" s="37"/>
      <c r="J298" s="37"/>
      <c r="K298" s="38"/>
    </row>
    <row r="299" spans="1:11" ht="135" x14ac:dyDescent="0.25">
      <c r="A299" s="4">
        <v>222</v>
      </c>
      <c r="B299" s="5" t="s">
        <v>234</v>
      </c>
      <c r="C299" s="1" t="s">
        <v>20</v>
      </c>
      <c r="D299" s="1" t="s">
        <v>15</v>
      </c>
      <c r="E299" s="1" t="s">
        <v>15</v>
      </c>
      <c r="F299" s="1">
        <v>0</v>
      </c>
      <c r="G299" s="1">
        <v>0</v>
      </c>
      <c r="H299" s="1" t="s">
        <v>15</v>
      </c>
      <c r="I299" s="1" t="s">
        <v>15</v>
      </c>
      <c r="J299" s="1" t="s">
        <v>15</v>
      </c>
      <c r="K299" s="1" t="s">
        <v>457</v>
      </c>
    </row>
    <row r="300" spans="1:11" ht="135" x14ac:dyDescent="0.25">
      <c r="A300" s="4">
        <v>223</v>
      </c>
      <c r="B300" s="5" t="s">
        <v>235</v>
      </c>
      <c r="C300" s="6" t="s">
        <v>20</v>
      </c>
      <c r="D300" s="6" t="s">
        <v>15</v>
      </c>
      <c r="E300" s="6" t="s">
        <v>15</v>
      </c>
      <c r="F300" s="6">
        <v>0</v>
      </c>
      <c r="G300" s="6">
        <v>1</v>
      </c>
      <c r="H300" s="6" t="s">
        <v>15</v>
      </c>
      <c r="I300" s="6" t="s">
        <v>15</v>
      </c>
      <c r="J300" s="6" t="s">
        <v>15</v>
      </c>
      <c r="K300" s="1" t="s">
        <v>457</v>
      </c>
    </row>
    <row r="301" spans="1:11" ht="105" x14ac:dyDescent="0.25">
      <c r="A301" s="4">
        <v>224</v>
      </c>
      <c r="B301" s="5" t="s">
        <v>236</v>
      </c>
      <c r="C301" s="6" t="s">
        <v>18</v>
      </c>
      <c r="D301" s="6" t="s">
        <v>15</v>
      </c>
      <c r="E301" s="6" t="s">
        <v>15</v>
      </c>
      <c r="F301" s="6">
        <v>0</v>
      </c>
      <c r="G301" s="6">
        <v>215</v>
      </c>
      <c r="H301" s="6" t="s">
        <v>15</v>
      </c>
      <c r="I301" s="6" t="s">
        <v>15</v>
      </c>
      <c r="J301" s="6" t="s">
        <v>15</v>
      </c>
      <c r="K301" s="1" t="s">
        <v>457</v>
      </c>
    </row>
    <row r="302" spans="1:11" ht="15" x14ac:dyDescent="0.25">
      <c r="A302" s="4">
        <v>225</v>
      </c>
      <c r="B302" s="36" t="s">
        <v>237</v>
      </c>
      <c r="C302" s="37"/>
      <c r="D302" s="37"/>
      <c r="E302" s="37"/>
      <c r="F302" s="37"/>
      <c r="G302" s="37"/>
      <c r="H302" s="37"/>
      <c r="I302" s="37"/>
      <c r="J302" s="37"/>
      <c r="K302" s="38"/>
    </row>
    <row r="303" spans="1:11" ht="15" x14ac:dyDescent="0.25">
      <c r="A303" s="4">
        <v>226</v>
      </c>
      <c r="B303" s="36" t="s">
        <v>238</v>
      </c>
      <c r="C303" s="37"/>
      <c r="D303" s="37"/>
      <c r="E303" s="37"/>
      <c r="F303" s="37"/>
      <c r="G303" s="37"/>
      <c r="H303" s="37"/>
      <c r="I303" s="37"/>
      <c r="J303" s="37"/>
      <c r="K303" s="38"/>
    </row>
    <row r="304" spans="1:11" ht="15" x14ac:dyDescent="0.25">
      <c r="A304" s="4">
        <v>227</v>
      </c>
      <c r="B304" s="36" t="s">
        <v>239</v>
      </c>
      <c r="C304" s="37"/>
      <c r="D304" s="37"/>
      <c r="E304" s="37"/>
      <c r="F304" s="37"/>
      <c r="G304" s="37"/>
      <c r="H304" s="37"/>
      <c r="I304" s="37"/>
      <c r="J304" s="37"/>
      <c r="K304" s="38"/>
    </row>
    <row r="305" spans="1:11" ht="90" x14ac:dyDescent="0.25">
      <c r="A305" s="4">
        <v>228</v>
      </c>
      <c r="B305" s="5" t="s">
        <v>240</v>
      </c>
      <c r="C305" s="1" t="s">
        <v>241</v>
      </c>
      <c r="D305" s="1" t="s">
        <v>15</v>
      </c>
      <c r="E305" s="1">
        <v>3500</v>
      </c>
      <c r="F305" s="10">
        <v>2431.4499999999998</v>
      </c>
      <c r="G305" s="1">
        <v>3391.54</v>
      </c>
      <c r="H305" s="1" t="s">
        <v>15</v>
      </c>
      <c r="I305" s="1">
        <f>G305/E305*100</f>
        <v>96.901142857142858</v>
      </c>
      <c r="J305" s="1">
        <f>G305/F305*100</f>
        <v>139.48631475045755</v>
      </c>
      <c r="K305" s="1" t="s">
        <v>451</v>
      </c>
    </row>
    <row r="306" spans="1:11" ht="30" x14ac:dyDescent="0.25">
      <c r="A306" s="4">
        <v>229</v>
      </c>
      <c r="B306" s="5" t="s">
        <v>242</v>
      </c>
      <c r="C306" s="6" t="s">
        <v>241</v>
      </c>
      <c r="D306" s="1" t="s">
        <v>15</v>
      </c>
      <c r="E306" s="7">
        <v>2500</v>
      </c>
      <c r="F306" s="6" t="s">
        <v>15</v>
      </c>
      <c r="G306" s="6" t="s">
        <v>15</v>
      </c>
      <c r="H306" s="6" t="s">
        <v>15</v>
      </c>
      <c r="I306" s="6" t="s">
        <v>15</v>
      </c>
      <c r="J306" s="6" t="s">
        <v>15</v>
      </c>
      <c r="K306" s="1" t="s">
        <v>451</v>
      </c>
    </row>
    <row r="307" spans="1:11" ht="30" x14ac:dyDescent="0.25">
      <c r="A307" s="4">
        <v>230</v>
      </c>
      <c r="B307" s="5" t="s">
        <v>243</v>
      </c>
      <c r="C307" s="6" t="s">
        <v>241</v>
      </c>
      <c r="D307" s="1" t="s">
        <v>15</v>
      </c>
      <c r="E307" s="6" t="s">
        <v>15</v>
      </c>
      <c r="F307" s="6" t="s">
        <v>15</v>
      </c>
      <c r="G307" s="6" t="s">
        <v>15</v>
      </c>
      <c r="H307" s="6" t="s">
        <v>15</v>
      </c>
      <c r="I307" s="6" t="s">
        <v>15</v>
      </c>
      <c r="J307" s="6" t="s">
        <v>15</v>
      </c>
      <c r="K307" s="1" t="s">
        <v>451</v>
      </c>
    </row>
    <row r="308" spans="1:11" ht="90" x14ac:dyDescent="0.25">
      <c r="A308" s="4">
        <v>231</v>
      </c>
      <c r="B308" s="5" t="s">
        <v>244</v>
      </c>
      <c r="C308" s="6" t="s">
        <v>241</v>
      </c>
      <c r="D308" s="1" t="s">
        <v>15</v>
      </c>
      <c r="E308" s="6" t="s">
        <v>15</v>
      </c>
      <c r="F308" s="6" t="s">
        <v>15</v>
      </c>
      <c r="G308" s="6" t="s">
        <v>15</v>
      </c>
      <c r="H308" s="6" t="s">
        <v>15</v>
      </c>
      <c r="I308" s="6" t="s">
        <v>15</v>
      </c>
      <c r="J308" s="6" t="s">
        <v>15</v>
      </c>
      <c r="K308" s="1" t="s">
        <v>451</v>
      </c>
    </row>
    <row r="309" spans="1:11" ht="120" x14ac:dyDescent="0.25">
      <c r="A309" s="4">
        <v>232</v>
      </c>
      <c r="B309" s="5" t="s">
        <v>245</v>
      </c>
      <c r="C309" s="6" t="s">
        <v>241</v>
      </c>
      <c r="D309" s="1" t="s">
        <v>15</v>
      </c>
      <c r="E309" s="1" t="s">
        <v>15</v>
      </c>
      <c r="F309" s="11"/>
      <c r="G309" s="1" t="s">
        <v>15</v>
      </c>
      <c r="H309" s="1" t="s">
        <v>15</v>
      </c>
      <c r="I309" s="1" t="s">
        <v>15</v>
      </c>
      <c r="J309" s="1" t="s">
        <v>15</v>
      </c>
      <c r="K309" s="1" t="s">
        <v>451</v>
      </c>
    </row>
    <row r="310" spans="1:11" ht="15" x14ac:dyDescent="0.25">
      <c r="A310" s="4">
        <v>233</v>
      </c>
      <c r="B310" s="5" t="s">
        <v>246</v>
      </c>
      <c r="C310" s="6" t="s">
        <v>241</v>
      </c>
      <c r="D310" s="1" t="s">
        <v>15</v>
      </c>
      <c r="E310" s="1" t="s">
        <v>15</v>
      </c>
      <c r="F310" s="1" t="s">
        <v>15</v>
      </c>
      <c r="G310" s="1" t="s">
        <v>15</v>
      </c>
      <c r="H310" s="1" t="s">
        <v>15</v>
      </c>
      <c r="I310" s="1" t="s">
        <v>15</v>
      </c>
      <c r="J310" s="1" t="s">
        <v>15</v>
      </c>
      <c r="K310" s="1" t="s">
        <v>451</v>
      </c>
    </row>
    <row r="311" spans="1:11" ht="75" x14ac:dyDescent="0.25">
      <c r="A311" s="4">
        <v>234</v>
      </c>
      <c r="B311" s="5" t="s">
        <v>247</v>
      </c>
      <c r="C311" s="6" t="s">
        <v>241</v>
      </c>
      <c r="D311" s="1" t="s">
        <v>15</v>
      </c>
      <c r="E311" s="6" t="s">
        <v>15</v>
      </c>
      <c r="F311" s="12">
        <v>527.4</v>
      </c>
      <c r="G311" s="1">
        <v>615.20000000000005</v>
      </c>
      <c r="H311" s="6" t="s">
        <v>15</v>
      </c>
      <c r="I311" s="6" t="s">
        <v>15</v>
      </c>
      <c r="J311" s="6">
        <f>G311/F311*100</f>
        <v>116.64770572620404</v>
      </c>
      <c r="K311" s="1" t="s">
        <v>451</v>
      </c>
    </row>
    <row r="312" spans="1:11" ht="30" x14ac:dyDescent="0.25">
      <c r="A312" s="4">
        <v>235</v>
      </c>
      <c r="B312" s="5" t="s">
        <v>248</v>
      </c>
      <c r="C312" s="6" t="s">
        <v>241</v>
      </c>
      <c r="D312" s="1" t="s">
        <v>15</v>
      </c>
      <c r="E312" s="6" t="s">
        <v>15</v>
      </c>
      <c r="F312" s="6" t="s">
        <v>15</v>
      </c>
      <c r="G312" s="6" t="s">
        <v>15</v>
      </c>
      <c r="H312" s="6" t="s">
        <v>15</v>
      </c>
      <c r="I312" s="6" t="s">
        <v>15</v>
      </c>
      <c r="J312" s="6" t="s">
        <v>15</v>
      </c>
      <c r="K312" s="1" t="s">
        <v>451</v>
      </c>
    </row>
    <row r="313" spans="1:11" ht="90" x14ac:dyDescent="0.25">
      <c r="A313" s="4">
        <v>236</v>
      </c>
      <c r="B313" s="5" t="s">
        <v>240</v>
      </c>
      <c r="C313" s="6" t="s">
        <v>249</v>
      </c>
      <c r="D313" s="1" t="s">
        <v>15</v>
      </c>
      <c r="E313" s="6" t="s">
        <v>15</v>
      </c>
      <c r="F313" s="6">
        <v>100.4</v>
      </c>
      <c r="G313" s="6">
        <v>139.47999999999999</v>
      </c>
      <c r="H313" s="6" t="s">
        <v>15</v>
      </c>
      <c r="I313" s="6" t="s">
        <v>15</v>
      </c>
      <c r="J313" s="6">
        <f>G313/F313*100</f>
        <v>138.92430278884461</v>
      </c>
      <c r="K313" s="1" t="s">
        <v>451</v>
      </c>
    </row>
    <row r="314" spans="1:11" ht="45" x14ac:dyDescent="0.25">
      <c r="A314" s="4">
        <v>237</v>
      </c>
      <c r="B314" s="5" t="s">
        <v>242</v>
      </c>
      <c r="C314" s="6" t="s">
        <v>249</v>
      </c>
      <c r="D314" s="1" t="s">
        <v>15</v>
      </c>
      <c r="E314" s="6" t="s">
        <v>15</v>
      </c>
      <c r="F314" s="6" t="s">
        <v>15</v>
      </c>
      <c r="G314" s="6" t="s">
        <v>15</v>
      </c>
      <c r="H314" s="6" t="s">
        <v>15</v>
      </c>
      <c r="I314" s="6" t="s">
        <v>15</v>
      </c>
      <c r="J314" s="6" t="s">
        <v>15</v>
      </c>
      <c r="K314" s="1" t="s">
        <v>451</v>
      </c>
    </row>
    <row r="315" spans="1:11" ht="45" x14ac:dyDescent="0.25">
      <c r="A315" s="4">
        <v>238</v>
      </c>
      <c r="B315" s="5" t="s">
        <v>243</v>
      </c>
      <c r="C315" s="6" t="s">
        <v>249</v>
      </c>
      <c r="D315" s="1" t="s">
        <v>15</v>
      </c>
      <c r="E315" s="6" t="s">
        <v>15</v>
      </c>
      <c r="F315" s="1" t="s">
        <v>15</v>
      </c>
      <c r="G315" s="6" t="s">
        <v>15</v>
      </c>
      <c r="H315" s="1" t="s">
        <v>15</v>
      </c>
      <c r="I315" s="6" t="s">
        <v>15</v>
      </c>
      <c r="J315" s="1" t="s">
        <v>15</v>
      </c>
      <c r="K315" s="1" t="s">
        <v>451</v>
      </c>
    </row>
    <row r="316" spans="1:11" ht="90" x14ac:dyDescent="0.25">
      <c r="A316" s="4">
        <v>239</v>
      </c>
      <c r="B316" s="5" t="s">
        <v>244</v>
      </c>
      <c r="C316" s="6" t="s">
        <v>249</v>
      </c>
      <c r="D316" s="1" t="s">
        <v>15</v>
      </c>
      <c r="E316" s="1" t="s">
        <v>15</v>
      </c>
      <c r="F316" s="1" t="s">
        <v>15</v>
      </c>
      <c r="G316" s="1" t="s">
        <v>15</v>
      </c>
      <c r="H316" s="1" t="s">
        <v>15</v>
      </c>
      <c r="I316" s="1" t="s">
        <v>15</v>
      </c>
      <c r="J316" s="1" t="s">
        <v>15</v>
      </c>
      <c r="K316" s="1" t="s">
        <v>451</v>
      </c>
    </row>
    <row r="317" spans="1:11" ht="120" x14ac:dyDescent="0.25">
      <c r="A317" s="4">
        <v>240</v>
      </c>
      <c r="B317" s="5" t="s">
        <v>245</v>
      </c>
      <c r="C317" s="6" t="s">
        <v>249</v>
      </c>
      <c r="D317" s="1" t="s">
        <v>15</v>
      </c>
      <c r="E317" s="1" t="s">
        <v>15</v>
      </c>
      <c r="F317" s="1" t="s">
        <v>15</v>
      </c>
      <c r="G317" s="1" t="s">
        <v>15</v>
      </c>
      <c r="H317" s="1" t="s">
        <v>15</v>
      </c>
      <c r="I317" s="1" t="s">
        <v>15</v>
      </c>
      <c r="J317" s="1" t="s">
        <v>15</v>
      </c>
      <c r="K317" s="1" t="s">
        <v>451</v>
      </c>
    </row>
    <row r="318" spans="1:11" ht="45" x14ac:dyDescent="0.25">
      <c r="A318" s="4">
        <v>241</v>
      </c>
      <c r="B318" s="5" t="s">
        <v>246</v>
      </c>
      <c r="C318" s="6" t="s">
        <v>249</v>
      </c>
      <c r="D318" s="1" t="s">
        <v>15</v>
      </c>
      <c r="E318" s="1" t="s">
        <v>15</v>
      </c>
      <c r="F318" s="1" t="s">
        <v>15</v>
      </c>
      <c r="G318" s="1" t="s">
        <v>15</v>
      </c>
      <c r="H318" s="1" t="s">
        <v>15</v>
      </c>
      <c r="I318" s="1" t="s">
        <v>15</v>
      </c>
      <c r="J318" s="1" t="s">
        <v>15</v>
      </c>
      <c r="K318" s="1" t="s">
        <v>451</v>
      </c>
    </row>
    <row r="319" spans="1:11" ht="75" x14ac:dyDescent="0.25">
      <c r="A319" s="4">
        <v>242</v>
      </c>
      <c r="B319" s="5" t="s">
        <v>247</v>
      </c>
      <c r="C319" s="6" t="s">
        <v>249</v>
      </c>
      <c r="D319" s="1" t="s">
        <v>15</v>
      </c>
      <c r="E319" s="6" t="s">
        <v>15</v>
      </c>
      <c r="F319" s="6">
        <v>106.5</v>
      </c>
      <c r="G319" s="6">
        <v>116.65</v>
      </c>
      <c r="H319" s="6" t="s">
        <v>15</v>
      </c>
      <c r="I319" s="6" t="s">
        <v>15</v>
      </c>
      <c r="J319" s="6">
        <f>G319/F319*100</f>
        <v>109.53051643192488</v>
      </c>
      <c r="K319" s="1" t="s">
        <v>451</v>
      </c>
    </row>
    <row r="320" spans="1:11" ht="45" x14ac:dyDescent="0.25">
      <c r="A320" s="4">
        <v>243</v>
      </c>
      <c r="B320" s="5" t="s">
        <v>248</v>
      </c>
      <c r="C320" s="6" t="s">
        <v>249</v>
      </c>
      <c r="D320" s="1" t="s">
        <v>15</v>
      </c>
      <c r="E320" s="1" t="s">
        <v>15</v>
      </c>
      <c r="F320" s="1" t="s">
        <v>15</v>
      </c>
      <c r="G320" s="1" t="s">
        <v>15</v>
      </c>
      <c r="H320" s="1" t="s">
        <v>15</v>
      </c>
      <c r="I320" s="1" t="s">
        <v>15</v>
      </c>
      <c r="J320" s="1" t="s">
        <v>15</v>
      </c>
      <c r="K320" s="1" t="s">
        <v>451</v>
      </c>
    </row>
    <row r="321" spans="1:11" ht="45" x14ac:dyDescent="0.25">
      <c r="A321" s="4">
        <v>244</v>
      </c>
      <c r="B321" s="5" t="s">
        <v>250</v>
      </c>
      <c r="C321" s="6" t="s">
        <v>241</v>
      </c>
      <c r="D321" s="1" t="s">
        <v>15</v>
      </c>
      <c r="E321" s="6">
        <v>250</v>
      </c>
      <c r="F321" s="6">
        <v>128.565</v>
      </c>
      <c r="G321" s="6">
        <v>223.93100000000001</v>
      </c>
      <c r="H321" s="6" t="s">
        <v>15</v>
      </c>
      <c r="I321" s="6">
        <f>F321/E321*100</f>
        <v>51.425999999999995</v>
      </c>
      <c r="J321" s="6">
        <f>G321/E321*100</f>
        <v>89.572400000000002</v>
      </c>
      <c r="K321" s="1" t="s">
        <v>451</v>
      </c>
    </row>
    <row r="322" spans="1:11" ht="45" x14ac:dyDescent="0.25">
      <c r="A322" s="4">
        <v>245</v>
      </c>
      <c r="B322" s="5" t="s">
        <v>16</v>
      </c>
      <c r="C322" s="6" t="s">
        <v>249</v>
      </c>
      <c r="D322" s="1" t="s">
        <v>15</v>
      </c>
      <c r="E322" s="13" t="s">
        <v>15</v>
      </c>
      <c r="F322" s="6">
        <v>139.9</v>
      </c>
      <c r="G322" s="6">
        <v>174.17</v>
      </c>
      <c r="H322" s="6" t="s">
        <v>15</v>
      </c>
      <c r="I322" s="6" t="s">
        <v>15</v>
      </c>
      <c r="J322" s="6">
        <f>G322/F322*100</f>
        <v>124.49606862044315</v>
      </c>
      <c r="K322" s="1" t="s">
        <v>451</v>
      </c>
    </row>
    <row r="323" spans="1:11" ht="75" x14ac:dyDescent="0.25">
      <c r="A323" s="4">
        <v>246</v>
      </c>
      <c r="B323" s="5" t="s">
        <v>251</v>
      </c>
      <c r="C323" s="6" t="s">
        <v>241</v>
      </c>
      <c r="D323" s="1" t="s">
        <v>15</v>
      </c>
      <c r="E323" s="13" t="s">
        <v>15</v>
      </c>
      <c r="F323" s="6" t="s">
        <v>15</v>
      </c>
      <c r="G323" s="6">
        <v>-188.89</v>
      </c>
      <c r="H323" s="6" t="s">
        <v>15</v>
      </c>
      <c r="I323" s="6" t="s">
        <v>15</v>
      </c>
      <c r="J323" s="6" t="s">
        <v>15</v>
      </c>
      <c r="K323" s="1" t="s">
        <v>451</v>
      </c>
    </row>
    <row r="324" spans="1:11" ht="30" x14ac:dyDescent="0.25">
      <c r="A324" s="4">
        <v>247</v>
      </c>
      <c r="B324" s="5" t="s">
        <v>252</v>
      </c>
      <c r="C324" s="6" t="s">
        <v>56</v>
      </c>
      <c r="D324" s="1" t="s">
        <v>15</v>
      </c>
      <c r="E324" s="13" t="s">
        <v>15</v>
      </c>
      <c r="F324" s="13" t="s">
        <v>15</v>
      </c>
      <c r="G324" s="13" t="s">
        <v>15</v>
      </c>
      <c r="H324" s="13" t="s">
        <v>15</v>
      </c>
      <c r="I324" s="13" t="s">
        <v>15</v>
      </c>
      <c r="J324" s="13" t="s">
        <v>15</v>
      </c>
      <c r="K324" s="1" t="s">
        <v>451</v>
      </c>
    </row>
    <row r="325" spans="1:11" ht="127.2" customHeight="1" x14ac:dyDescent="0.25">
      <c r="A325" s="4">
        <v>248</v>
      </c>
      <c r="B325" s="5" t="s">
        <v>253</v>
      </c>
      <c r="C325" s="6" t="s">
        <v>20</v>
      </c>
      <c r="D325" s="1" t="s">
        <v>15</v>
      </c>
      <c r="E325" s="6">
        <v>420</v>
      </c>
      <c r="F325" s="6">
        <v>664</v>
      </c>
      <c r="G325" s="6">
        <v>709</v>
      </c>
      <c r="H325" s="6" t="s">
        <v>16</v>
      </c>
      <c r="I325" s="6">
        <f>G325/E325*100</f>
        <v>168.8095238095238</v>
      </c>
      <c r="J325" s="6">
        <v>106.8</v>
      </c>
      <c r="K325" s="1" t="s">
        <v>473</v>
      </c>
    </row>
    <row r="326" spans="1:11" ht="108.6" customHeight="1" x14ac:dyDescent="0.25">
      <c r="A326" s="45"/>
      <c r="B326" s="46"/>
      <c r="C326" s="46"/>
      <c r="D326" s="49"/>
      <c r="E326" s="49"/>
      <c r="F326" s="49"/>
      <c r="G326" s="49"/>
      <c r="H326" s="49"/>
      <c r="I326" s="49"/>
      <c r="J326" s="49"/>
      <c r="K326" s="51"/>
    </row>
    <row r="327" spans="1:11" ht="97.8" customHeight="1" x14ac:dyDescent="0.25">
      <c r="A327" s="47"/>
      <c r="B327" s="48"/>
      <c r="C327" s="48"/>
      <c r="D327" s="50"/>
      <c r="E327" s="50"/>
      <c r="F327" s="50"/>
      <c r="G327" s="50"/>
      <c r="H327" s="50"/>
      <c r="I327" s="50"/>
      <c r="J327" s="50"/>
      <c r="K327" s="52"/>
    </row>
    <row r="328" spans="1:11" ht="15" x14ac:dyDescent="0.25">
      <c r="A328" s="4">
        <v>249</v>
      </c>
      <c r="B328" s="36" t="s">
        <v>254</v>
      </c>
      <c r="C328" s="37"/>
      <c r="D328" s="37"/>
      <c r="E328" s="37"/>
      <c r="F328" s="37"/>
      <c r="G328" s="37"/>
      <c r="H328" s="37"/>
      <c r="I328" s="37"/>
      <c r="J328" s="37"/>
      <c r="K328" s="38"/>
    </row>
    <row r="329" spans="1:11" ht="15" x14ac:dyDescent="0.25">
      <c r="A329" s="4">
        <v>250</v>
      </c>
      <c r="B329" s="36" t="s">
        <v>255</v>
      </c>
      <c r="C329" s="37"/>
      <c r="D329" s="37"/>
      <c r="E329" s="37"/>
      <c r="F329" s="37"/>
      <c r="G329" s="37"/>
      <c r="H329" s="37"/>
      <c r="I329" s="37"/>
      <c r="J329" s="37"/>
      <c r="K329" s="38"/>
    </row>
    <row r="330" spans="1:11" ht="15" x14ac:dyDescent="0.25">
      <c r="A330" s="4">
        <v>251</v>
      </c>
      <c r="B330" s="36" t="s">
        <v>256</v>
      </c>
      <c r="C330" s="37"/>
      <c r="D330" s="37"/>
      <c r="E330" s="37"/>
      <c r="F330" s="37"/>
      <c r="G330" s="37"/>
      <c r="H330" s="37"/>
      <c r="I330" s="37"/>
      <c r="J330" s="37"/>
      <c r="K330" s="38"/>
    </row>
    <row r="331" spans="1:11" ht="60" x14ac:dyDescent="0.25">
      <c r="A331" s="4">
        <v>252</v>
      </c>
      <c r="B331" s="5" t="s">
        <v>257</v>
      </c>
      <c r="C331" s="1" t="s">
        <v>241</v>
      </c>
      <c r="D331" s="1" t="s">
        <v>15</v>
      </c>
      <c r="E331" s="1">
        <v>1820.3</v>
      </c>
      <c r="F331" s="1">
        <v>744.2</v>
      </c>
      <c r="G331" s="1">
        <v>825</v>
      </c>
      <c r="H331" s="1" t="s">
        <v>15</v>
      </c>
      <c r="I331" s="1">
        <f>G331/E331*100</f>
        <v>45.322199637422408</v>
      </c>
      <c r="J331" s="1">
        <f>G331/F331*100</f>
        <v>110.85729642569203</v>
      </c>
      <c r="K331" s="1" t="s">
        <v>451</v>
      </c>
    </row>
    <row r="332" spans="1:11" ht="45" x14ac:dyDescent="0.25">
      <c r="A332" s="4">
        <v>253</v>
      </c>
      <c r="B332" s="5" t="s">
        <v>16</v>
      </c>
      <c r="C332" s="6" t="s">
        <v>249</v>
      </c>
      <c r="D332" s="1" t="s">
        <v>15</v>
      </c>
      <c r="E332" s="6" t="s">
        <v>15</v>
      </c>
      <c r="F332" s="6">
        <v>119.5</v>
      </c>
      <c r="G332" s="6">
        <v>110.86</v>
      </c>
      <c r="H332" s="6" t="s">
        <v>15</v>
      </c>
      <c r="I332" s="6" t="s">
        <v>15</v>
      </c>
      <c r="J332" s="1">
        <f t="shared" ref="J332:J336" si="8">G332/F332*100</f>
        <v>92.769874476987439</v>
      </c>
      <c r="K332" s="6" t="s">
        <v>451</v>
      </c>
    </row>
    <row r="333" spans="1:11" ht="75" x14ac:dyDescent="0.25">
      <c r="A333" s="4">
        <v>254</v>
      </c>
      <c r="B333" s="5" t="s">
        <v>258</v>
      </c>
      <c r="C333" s="6" t="s">
        <v>20</v>
      </c>
      <c r="D333" s="1" t="s">
        <v>15</v>
      </c>
      <c r="E333" s="6" t="s">
        <v>16</v>
      </c>
      <c r="F333" s="6">
        <v>36</v>
      </c>
      <c r="G333" s="6">
        <v>56</v>
      </c>
      <c r="H333" s="6" t="s">
        <v>15</v>
      </c>
      <c r="I333" s="6" t="s">
        <v>15</v>
      </c>
      <c r="J333" s="1">
        <f t="shared" si="8"/>
        <v>155.55555555555557</v>
      </c>
      <c r="K333" s="6" t="s">
        <v>466</v>
      </c>
    </row>
    <row r="334" spans="1:11" ht="88.8" customHeight="1" x14ac:dyDescent="0.25">
      <c r="A334" s="4">
        <v>255</v>
      </c>
      <c r="B334" s="5" t="s">
        <v>259</v>
      </c>
      <c r="C334" s="6" t="s">
        <v>184</v>
      </c>
      <c r="D334" s="1" t="s">
        <v>15</v>
      </c>
      <c r="E334" s="6" t="s">
        <v>16</v>
      </c>
      <c r="F334" s="6">
        <v>4057</v>
      </c>
      <c r="G334" s="6">
        <v>4329.3999999999996</v>
      </c>
      <c r="H334" s="6" t="s">
        <v>15</v>
      </c>
      <c r="I334" s="6" t="s">
        <v>15</v>
      </c>
      <c r="J334" s="1">
        <f t="shared" si="8"/>
        <v>106.71432092679318</v>
      </c>
      <c r="K334" s="6" t="s">
        <v>466</v>
      </c>
    </row>
    <row r="335" spans="1:11" ht="130.80000000000001" customHeight="1" x14ac:dyDescent="0.25">
      <c r="A335" s="4">
        <v>256</v>
      </c>
      <c r="B335" s="5" t="s">
        <v>260</v>
      </c>
      <c r="C335" s="6" t="s">
        <v>20</v>
      </c>
      <c r="D335" s="1" t="s">
        <v>15</v>
      </c>
      <c r="E335" s="6" t="s">
        <v>16</v>
      </c>
      <c r="F335" s="6">
        <v>3</v>
      </c>
      <c r="G335" s="6">
        <v>1</v>
      </c>
      <c r="H335" s="6" t="s">
        <v>15</v>
      </c>
      <c r="I335" s="6" t="s">
        <v>15</v>
      </c>
      <c r="J335" s="1">
        <f t="shared" si="8"/>
        <v>33.333333333333329</v>
      </c>
      <c r="K335" s="6" t="s">
        <v>466</v>
      </c>
    </row>
    <row r="336" spans="1:11" ht="63" customHeight="1" x14ac:dyDescent="0.25">
      <c r="A336" s="4">
        <v>257</v>
      </c>
      <c r="B336" s="5" t="s">
        <v>261</v>
      </c>
      <c r="C336" s="6" t="s">
        <v>20</v>
      </c>
      <c r="D336" s="1" t="s">
        <v>15</v>
      </c>
      <c r="E336" s="6" t="s">
        <v>16</v>
      </c>
      <c r="F336" s="6">
        <v>3</v>
      </c>
      <c r="G336" s="6">
        <v>1</v>
      </c>
      <c r="H336" s="9" t="s">
        <v>15</v>
      </c>
      <c r="I336" s="9" t="s">
        <v>15</v>
      </c>
      <c r="J336" s="1">
        <f t="shared" si="8"/>
        <v>33.333333333333329</v>
      </c>
      <c r="K336" s="6" t="s">
        <v>466</v>
      </c>
    </row>
    <row r="337" spans="1:11" ht="15" x14ac:dyDescent="0.25">
      <c r="A337" s="4">
        <v>258</v>
      </c>
      <c r="B337" s="36" t="s">
        <v>256</v>
      </c>
      <c r="C337" s="37"/>
      <c r="D337" s="37"/>
      <c r="E337" s="37"/>
      <c r="F337" s="37"/>
      <c r="G337" s="37"/>
      <c r="H337" s="37"/>
      <c r="I337" s="37"/>
      <c r="J337" s="37"/>
      <c r="K337" s="38"/>
    </row>
    <row r="338" spans="1:11" ht="137.4" customHeight="1" x14ac:dyDescent="0.25">
      <c r="A338" s="4">
        <v>259</v>
      </c>
      <c r="B338" s="5" t="s">
        <v>262</v>
      </c>
      <c r="C338" s="1" t="s">
        <v>241</v>
      </c>
      <c r="D338" s="1" t="s">
        <v>15</v>
      </c>
      <c r="E338" s="1" t="s">
        <v>15</v>
      </c>
      <c r="F338" s="1" t="s">
        <v>15</v>
      </c>
      <c r="G338" s="1" t="s">
        <v>15</v>
      </c>
      <c r="H338" s="1" t="s">
        <v>15</v>
      </c>
      <c r="I338" s="1" t="s">
        <v>15</v>
      </c>
      <c r="J338" s="1" t="s">
        <v>15</v>
      </c>
      <c r="K338" s="1" t="s">
        <v>472</v>
      </c>
    </row>
    <row r="339" spans="1:11" ht="60" x14ac:dyDescent="0.25">
      <c r="A339" s="4">
        <v>260</v>
      </c>
      <c r="B339" s="5" t="s">
        <v>263</v>
      </c>
      <c r="C339" s="6" t="s">
        <v>20</v>
      </c>
      <c r="D339" s="1" t="s">
        <v>15</v>
      </c>
      <c r="E339" s="6" t="s">
        <v>15</v>
      </c>
      <c r="F339" s="6" t="s">
        <v>15</v>
      </c>
      <c r="G339" s="6">
        <v>7</v>
      </c>
      <c r="H339" s="6">
        <v>7</v>
      </c>
      <c r="I339" s="6" t="s">
        <v>15</v>
      </c>
      <c r="J339" s="6">
        <v>100</v>
      </c>
      <c r="K339" s="6" t="s">
        <v>466</v>
      </c>
    </row>
    <row r="340" spans="1:11" ht="60" x14ac:dyDescent="0.25">
      <c r="A340" s="4">
        <v>261</v>
      </c>
      <c r="B340" s="5" t="s">
        <v>264</v>
      </c>
      <c r="C340" s="6" t="s">
        <v>20</v>
      </c>
      <c r="D340" s="1" t="s">
        <v>15</v>
      </c>
      <c r="E340" s="6" t="s">
        <v>15</v>
      </c>
      <c r="F340" s="6" t="s">
        <v>15</v>
      </c>
      <c r="G340" s="6">
        <v>575</v>
      </c>
      <c r="H340" s="6">
        <v>575</v>
      </c>
      <c r="I340" s="6" t="s">
        <v>15</v>
      </c>
      <c r="J340" s="6">
        <v>100</v>
      </c>
      <c r="K340" s="6" t="s">
        <v>466</v>
      </c>
    </row>
    <row r="341" spans="1:11" ht="15" x14ac:dyDescent="0.25">
      <c r="A341" s="4">
        <v>262</v>
      </c>
      <c r="B341" s="36" t="s">
        <v>265</v>
      </c>
      <c r="C341" s="37"/>
      <c r="D341" s="37"/>
      <c r="E341" s="37"/>
      <c r="F341" s="37"/>
      <c r="G341" s="37"/>
      <c r="H341" s="37"/>
      <c r="I341" s="37"/>
      <c r="J341" s="37"/>
      <c r="K341" s="38"/>
    </row>
    <row r="342" spans="1:11" ht="30" x14ac:dyDescent="0.25">
      <c r="A342" s="4">
        <v>263</v>
      </c>
      <c r="B342" s="5" t="s">
        <v>266</v>
      </c>
      <c r="C342" s="1" t="s">
        <v>241</v>
      </c>
      <c r="D342" s="1" t="s">
        <v>15</v>
      </c>
      <c r="E342" s="1">
        <v>300</v>
      </c>
      <c r="F342" s="1">
        <v>31.7</v>
      </c>
      <c r="G342" s="1" t="s">
        <v>15</v>
      </c>
      <c r="H342" s="1" t="s">
        <v>15</v>
      </c>
      <c r="I342" s="1">
        <v>10.6</v>
      </c>
      <c r="J342" s="1" t="s">
        <v>15</v>
      </c>
      <c r="K342" s="1" t="s">
        <v>451</v>
      </c>
    </row>
    <row r="343" spans="1:11" ht="75" x14ac:dyDescent="0.25">
      <c r="A343" s="4">
        <v>264</v>
      </c>
      <c r="B343" s="5" t="s">
        <v>267</v>
      </c>
      <c r="C343" s="6" t="s">
        <v>184</v>
      </c>
      <c r="D343" s="1" t="s">
        <v>15</v>
      </c>
      <c r="E343" s="6" t="s">
        <v>15</v>
      </c>
      <c r="F343" s="6">
        <v>5288.05</v>
      </c>
      <c r="G343" s="6">
        <v>5440.85</v>
      </c>
      <c r="H343" s="6" t="s">
        <v>15</v>
      </c>
      <c r="I343" s="6" t="s">
        <v>15</v>
      </c>
      <c r="J343" s="6">
        <f>G343/F343*100</f>
        <v>102.88953394918732</v>
      </c>
      <c r="K343" s="1" t="s">
        <v>451</v>
      </c>
    </row>
    <row r="344" spans="1:11" ht="75" x14ac:dyDescent="0.25">
      <c r="A344" s="4">
        <v>265</v>
      </c>
      <c r="B344" s="5" t="s">
        <v>268</v>
      </c>
      <c r="C344" s="6" t="s">
        <v>20</v>
      </c>
      <c r="D344" s="1" t="s">
        <v>15</v>
      </c>
      <c r="E344" s="6" t="s">
        <v>15</v>
      </c>
      <c r="F344" s="6">
        <v>35</v>
      </c>
      <c r="G344" s="6">
        <v>42</v>
      </c>
      <c r="H344" s="6" t="s">
        <v>15</v>
      </c>
      <c r="I344" s="6" t="s">
        <v>15</v>
      </c>
      <c r="J344" s="6">
        <f>G344/F344*100</f>
        <v>120</v>
      </c>
      <c r="K344" s="1" t="s">
        <v>451</v>
      </c>
    </row>
    <row r="345" spans="1:11" ht="60" x14ac:dyDescent="0.25">
      <c r="A345" s="4">
        <v>266</v>
      </c>
      <c r="B345" s="5" t="s">
        <v>269</v>
      </c>
      <c r="C345" s="6" t="s">
        <v>270</v>
      </c>
      <c r="D345" s="1" t="s">
        <v>15</v>
      </c>
      <c r="E345" s="6" t="s">
        <v>15</v>
      </c>
      <c r="F345" s="6">
        <v>21</v>
      </c>
      <c r="G345" s="6">
        <v>21</v>
      </c>
      <c r="H345" s="6" t="s">
        <v>15</v>
      </c>
      <c r="I345" s="6" t="s">
        <v>15</v>
      </c>
      <c r="J345" s="6">
        <v>100</v>
      </c>
      <c r="K345" s="1" t="s">
        <v>451</v>
      </c>
    </row>
    <row r="346" spans="1:11" ht="30" x14ac:dyDescent="0.25">
      <c r="A346" s="4">
        <v>267</v>
      </c>
      <c r="B346" s="5" t="s">
        <v>271</v>
      </c>
      <c r="C346" s="6" t="s">
        <v>20</v>
      </c>
      <c r="D346" s="1" t="s">
        <v>15</v>
      </c>
      <c r="E346" s="6" t="s">
        <v>15</v>
      </c>
      <c r="F346" s="6">
        <v>0</v>
      </c>
      <c r="G346" s="6">
        <v>0</v>
      </c>
      <c r="H346" s="6" t="s">
        <v>15</v>
      </c>
      <c r="I346" s="6" t="s">
        <v>15</v>
      </c>
      <c r="J346" s="6" t="s">
        <v>15</v>
      </c>
      <c r="K346" s="1" t="s">
        <v>451</v>
      </c>
    </row>
    <row r="347" spans="1:11" ht="15" x14ac:dyDescent="0.25">
      <c r="A347" s="4">
        <v>268</v>
      </c>
      <c r="B347" s="5" t="s">
        <v>272</v>
      </c>
      <c r="C347" s="6" t="s">
        <v>20</v>
      </c>
      <c r="D347" s="1" t="s">
        <v>15</v>
      </c>
      <c r="E347" s="6" t="s">
        <v>15</v>
      </c>
      <c r="F347" s="6">
        <v>1</v>
      </c>
      <c r="G347" s="6">
        <v>1</v>
      </c>
      <c r="H347" s="6" t="s">
        <v>15</v>
      </c>
      <c r="I347" s="6" t="s">
        <v>15</v>
      </c>
      <c r="J347" s="6">
        <v>100</v>
      </c>
      <c r="K347" s="1" t="s">
        <v>451</v>
      </c>
    </row>
    <row r="348" spans="1:11" ht="15" customHeight="1" x14ac:dyDescent="0.25">
      <c r="A348" s="45"/>
      <c r="B348" s="46"/>
      <c r="C348" s="46"/>
      <c r="D348" s="46"/>
      <c r="E348" s="49"/>
      <c r="F348" s="49"/>
      <c r="G348" s="49"/>
      <c r="H348" s="49"/>
      <c r="I348" s="49"/>
      <c r="J348" s="49"/>
      <c r="K348" s="51"/>
    </row>
    <row r="349" spans="1:11" ht="15" customHeight="1" x14ac:dyDescent="0.25">
      <c r="A349" s="53"/>
      <c r="B349" s="54"/>
      <c r="C349" s="54"/>
      <c r="D349" s="54"/>
      <c r="E349" s="55"/>
      <c r="F349" s="55"/>
      <c r="G349" s="55"/>
      <c r="H349" s="55"/>
      <c r="I349" s="55"/>
      <c r="J349" s="55"/>
      <c r="K349" s="56"/>
    </row>
    <row r="350" spans="1:11" ht="15" customHeight="1" x14ac:dyDescent="0.25">
      <c r="A350" s="53"/>
      <c r="B350" s="54"/>
      <c r="C350" s="54"/>
      <c r="D350" s="54"/>
      <c r="E350" s="55"/>
      <c r="F350" s="55"/>
      <c r="G350" s="55"/>
      <c r="H350" s="55"/>
      <c r="I350" s="55"/>
      <c r="J350" s="55"/>
      <c r="K350" s="56"/>
    </row>
    <row r="351" spans="1:11" ht="15" customHeight="1" x14ac:dyDescent="0.25">
      <c r="A351" s="53"/>
      <c r="B351" s="54"/>
      <c r="C351" s="54"/>
      <c r="D351" s="54"/>
      <c r="E351" s="55"/>
      <c r="F351" s="55"/>
      <c r="G351" s="55"/>
      <c r="H351" s="55"/>
      <c r="I351" s="55"/>
      <c r="J351" s="55"/>
      <c r="K351" s="56"/>
    </row>
    <row r="352" spans="1:11" ht="15" customHeight="1" x14ac:dyDescent="0.25">
      <c r="A352" s="53"/>
      <c r="B352" s="54"/>
      <c r="C352" s="54"/>
      <c r="D352" s="54"/>
      <c r="E352" s="55"/>
      <c r="F352" s="55"/>
      <c r="G352" s="55"/>
      <c r="H352" s="55"/>
      <c r="I352" s="55"/>
      <c r="J352" s="55"/>
      <c r="K352" s="56"/>
    </row>
    <row r="353" spans="1:11" ht="15" customHeight="1" x14ac:dyDescent="0.25">
      <c r="A353" s="53"/>
      <c r="B353" s="54"/>
      <c r="C353" s="54"/>
      <c r="D353" s="54"/>
      <c r="E353" s="55"/>
      <c r="F353" s="55"/>
      <c r="G353" s="55"/>
      <c r="H353" s="55"/>
      <c r="I353" s="55"/>
      <c r="J353" s="55"/>
      <c r="K353" s="56"/>
    </row>
    <row r="354" spans="1:11" ht="15" customHeight="1" x14ac:dyDescent="0.25">
      <c r="A354" s="53"/>
      <c r="B354" s="54"/>
      <c r="C354" s="54"/>
      <c r="D354" s="54"/>
      <c r="E354" s="55"/>
      <c r="F354" s="55"/>
      <c r="G354" s="55"/>
      <c r="H354" s="55"/>
      <c r="I354" s="55"/>
      <c r="J354" s="55"/>
      <c r="K354" s="56"/>
    </row>
    <row r="355" spans="1:11" ht="15" customHeight="1" x14ac:dyDescent="0.25">
      <c r="A355" s="53"/>
      <c r="B355" s="54"/>
      <c r="C355" s="54"/>
      <c r="D355" s="54"/>
      <c r="E355" s="55"/>
      <c r="F355" s="55"/>
      <c r="G355" s="55"/>
      <c r="H355" s="55"/>
      <c r="I355" s="55"/>
      <c r="J355" s="55"/>
      <c r="K355" s="56"/>
    </row>
    <row r="356" spans="1:11" ht="15" customHeight="1" x14ac:dyDescent="0.25">
      <c r="A356" s="53"/>
      <c r="B356" s="54"/>
      <c r="C356" s="54"/>
      <c r="D356" s="54"/>
      <c r="E356" s="55"/>
      <c r="F356" s="55"/>
      <c r="G356" s="55"/>
      <c r="H356" s="55"/>
      <c r="I356" s="55"/>
      <c r="J356" s="55"/>
      <c r="K356" s="56"/>
    </row>
    <row r="357" spans="1:11" ht="15" customHeight="1" x14ac:dyDescent="0.25">
      <c r="A357" s="53"/>
      <c r="B357" s="54"/>
      <c r="C357" s="54"/>
      <c r="D357" s="54"/>
      <c r="E357" s="55"/>
      <c r="F357" s="55"/>
      <c r="G357" s="55"/>
      <c r="H357" s="55"/>
      <c r="I357" s="55"/>
      <c r="J357" s="55"/>
      <c r="K357" s="56"/>
    </row>
    <row r="358" spans="1:11" ht="15" customHeight="1" x14ac:dyDescent="0.25">
      <c r="A358" s="53"/>
      <c r="B358" s="54"/>
      <c r="C358" s="54"/>
      <c r="D358" s="54"/>
      <c r="E358" s="55"/>
      <c r="F358" s="55"/>
      <c r="G358" s="55"/>
      <c r="H358" s="55"/>
      <c r="I358" s="55"/>
      <c r="J358" s="55"/>
      <c r="K358" s="56"/>
    </row>
    <row r="359" spans="1:11" ht="15" customHeight="1" x14ac:dyDescent="0.25">
      <c r="A359" s="47"/>
      <c r="B359" s="48"/>
      <c r="C359" s="48"/>
      <c r="D359" s="48"/>
      <c r="E359" s="50"/>
      <c r="F359" s="50"/>
      <c r="G359" s="50"/>
      <c r="H359" s="50"/>
      <c r="I359" s="50"/>
      <c r="J359" s="50"/>
      <c r="K359" s="52"/>
    </row>
    <row r="360" spans="1:11" ht="15" x14ac:dyDescent="0.25">
      <c r="A360" s="4">
        <v>269</v>
      </c>
      <c r="B360" s="36" t="s">
        <v>273</v>
      </c>
      <c r="C360" s="37"/>
      <c r="D360" s="37"/>
      <c r="E360" s="37"/>
      <c r="F360" s="37"/>
      <c r="G360" s="37"/>
      <c r="H360" s="37"/>
      <c r="I360" s="37"/>
      <c r="J360" s="37"/>
      <c r="K360" s="38"/>
    </row>
    <row r="361" spans="1:11" ht="15" x14ac:dyDescent="0.25">
      <c r="A361" s="4">
        <v>270</v>
      </c>
      <c r="B361" s="36" t="s">
        <v>274</v>
      </c>
      <c r="C361" s="37"/>
      <c r="D361" s="37"/>
      <c r="E361" s="37"/>
      <c r="F361" s="37"/>
      <c r="G361" s="37"/>
      <c r="H361" s="37"/>
      <c r="I361" s="37"/>
      <c r="J361" s="37"/>
      <c r="K361" s="38"/>
    </row>
    <row r="362" spans="1:11" ht="240" customHeight="1" x14ac:dyDescent="0.25">
      <c r="A362" s="4">
        <v>271</v>
      </c>
      <c r="B362" s="5" t="s">
        <v>275</v>
      </c>
      <c r="C362" s="1" t="s">
        <v>241</v>
      </c>
      <c r="D362" s="1" t="s">
        <v>15</v>
      </c>
      <c r="E362" s="1">
        <v>3200</v>
      </c>
      <c r="F362" s="1">
        <v>1732.3</v>
      </c>
      <c r="G362" s="1">
        <v>2604.04</v>
      </c>
      <c r="H362" s="1" t="s">
        <v>15</v>
      </c>
      <c r="I362" s="1">
        <f>G362/E362*100</f>
        <v>81.376249999999999</v>
      </c>
      <c r="J362" s="1">
        <f>G362/F362*100</f>
        <v>150.32269237430006</v>
      </c>
      <c r="K362" s="6" t="s">
        <v>451</v>
      </c>
    </row>
    <row r="363" spans="1:11" ht="30" x14ac:dyDescent="0.25">
      <c r="A363" s="4">
        <v>272</v>
      </c>
      <c r="B363" s="5" t="s">
        <v>242</v>
      </c>
      <c r="C363" s="6" t="s">
        <v>241</v>
      </c>
      <c r="D363" s="1" t="s">
        <v>15</v>
      </c>
      <c r="E363" s="6" t="s">
        <v>15</v>
      </c>
      <c r="F363" s="6" t="s">
        <v>15</v>
      </c>
      <c r="G363" s="6" t="s">
        <v>15</v>
      </c>
      <c r="H363" s="6" t="s">
        <v>15</v>
      </c>
      <c r="I363" s="6" t="s">
        <v>15</v>
      </c>
      <c r="J363" s="6" t="s">
        <v>15</v>
      </c>
      <c r="K363" s="6" t="s">
        <v>451</v>
      </c>
    </row>
    <row r="364" spans="1:11" ht="30" x14ac:dyDescent="0.25">
      <c r="A364" s="4">
        <v>273</v>
      </c>
      <c r="B364" s="5" t="s">
        <v>243</v>
      </c>
      <c r="C364" s="6" t="s">
        <v>241</v>
      </c>
      <c r="D364" s="1" t="s">
        <v>15</v>
      </c>
      <c r="E364" s="6" t="s">
        <v>15</v>
      </c>
      <c r="F364" s="6" t="s">
        <v>15</v>
      </c>
      <c r="G364" s="6" t="s">
        <v>15</v>
      </c>
      <c r="H364" s="6" t="s">
        <v>15</v>
      </c>
      <c r="I364" s="6" t="s">
        <v>15</v>
      </c>
      <c r="J364" s="6" t="s">
        <v>15</v>
      </c>
      <c r="K364" s="6" t="s">
        <v>474</v>
      </c>
    </row>
    <row r="365" spans="1:11" ht="90" x14ac:dyDescent="0.25">
      <c r="A365" s="4">
        <v>274</v>
      </c>
      <c r="B365" s="5" t="s">
        <v>244</v>
      </c>
      <c r="C365" s="6" t="s">
        <v>241</v>
      </c>
      <c r="D365" s="1" t="s">
        <v>15</v>
      </c>
      <c r="E365" s="1" t="s">
        <v>15</v>
      </c>
      <c r="F365" s="1" t="s">
        <v>15</v>
      </c>
      <c r="G365" s="1" t="s">
        <v>15</v>
      </c>
      <c r="H365" s="1" t="s">
        <v>15</v>
      </c>
      <c r="I365" s="1" t="s">
        <v>15</v>
      </c>
      <c r="J365" s="1" t="s">
        <v>15</v>
      </c>
      <c r="K365" s="1" t="s">
        <v>451</v>
      </c>
    </row>
    <row r="366" spans="1:11" ht="225" x14ac:dyDescent="0.25">
      <c r="A366" s="4">
        <v>275</v>
      </c>
      <c r="B366" s="5" t="s">
        <v>275</v>
      </c>
      <c r="C366" s="6" t="s">
        <v>276</v>
      </c>
      <c r="D366" s="1" t="s">
        <v>15</v>
      </c>
      <c r="E366" s="6" t="s">
        <v>16</v>
      </c>
      <c r="F366" s="6" t="s">
        <v>16</v>
      </c>
      <c r="G366" s="6" t="s">
        <v>16</v>
      </c>
      <c r="H366" s="6" t="s">
        <v>16</v>
      </c>
      <c r="I366" s="6" t="s">
        <v>16</v>
      </c>
      <c r="J366" s="6" t="s">
        <v>16</v>
      </c>
      <c r="K366" s="1" t="s">
        <v>451</v>
      </c>
    </row>
    <row r="367" spans="1:11" ht="75" x14ac:dyDescent="0.25">
      <c r="A367" s="4">
        <v>276</v>
      </c>
      <c r="B367" s="5" t="s">
        <v>242</v>
      </c>
      <c r="C367" s="6" t="s">
        <v>276</v>
      </c>
      <c r="D367" s="1" t="s">
        <v>15</v>
      </c>
      <c r="E367" s="6" t="s">
        <v>15</v>
      </c>
      <c r="F367" s="6" t="s">
        <v>15</v>
      </c>
      <c r="G367" s="6" t="s">
        <v>15</v>
      </c>
      <c r="H367" s="6" t="s">
        <v>15</v>
      </c>
      <c r="I367" s="6" t="s">
        <v>15</v>
      </c>
      <c r="J367" s="6" t="s">
        <v>15</v>
      </c>
      <c r="K367" s="1" t="s">
        <v>451</v>
      </c>
    </row>
    <row r="368" spans="1:11" ht="75" x14ac:dyDescent="0.25">
      <c r="A368" s="4">
        <v>277</v>
      </c>
      <c r="B368" s="5" t="s">
        <v>243</v>
      </c>
      <c r="C368" s="6" t="s">
        <v>276</v>
      </c>
      <c r="D368" s="1" t="s">
        <v>15</v>
      </c>
      <c r="E368" s="1" t="s">
        <v>15</v>
      </c>
      <c r="F368" s="1" t="s">
        <v>15</v>
      </c>
      <c r="G368" s="1" t="s">
        <v>15</v>
      </c>
      <c r="H368" s="1" t="s">
        <v>15</v>
      </c>
      <c r="I368" s="1" t="s">
        <v>15</v>
      </c>
      <c r="J368" s="1" t="s">
        <v>15</v>
      </c>
      <c r="K368" s="1" t="s">
        <v>451</v>
      </c>
    </row>
    <row r="369" spans="1:11" ht="90" x14ac:dyDescent="0.25">
      <c r="A369" s="4">
        <v>278</v>
      </c>
      <c r="B369" s="5" t="s">
        <v>244</v>
      </c>
      <c r="C369" s="6" t="s">
        <v>276</v>
      </c>
      <c r="D369" s="1" t="s">
        <v>15</v>
      </c>
      <c r="E369" s="1" t="s">
        <v>15</v>
      </c>
      <c r="F369" s="1" t="s">
        <v>15</v>
      </c>
      <c r="G369" s="1" t="s">
        <v>15</v>
      </c>
      <c r="H369" s="1" t="s">
        <v>15</v>
      </c>
      <c r="I369" s="1" t="s">
        <v>15</v>
      </c>
      <c r="J369" s="1" t="s">
        <v>15</v>
      </c>
      <c r="K369" s="1" t="s">
        <v>451</v>
      </c>
    </row>
    <row r="370" spans="1:11" ht="15" x14ac:dyDescent="0.25">
      <c r="A370" s="4">
        <v>279</v>
      </c>
      <c r="B370" s="36" t="s">
        <v>277</v>
      </c>
      <c r="C370" s="37"/>
      <c r="D370" s="37"/>
      <c r="E370" s="37"/>
      <c r="F370" s="37"/>
      <c r="G370" s="37"/>
      <c r="H370" s="37"/>
      <c r="I370" s="37"/>
      <c r="J370" s="37"/>
      <c r="K370" s="38"/>
    </row>
    <row r="371" spans="1:11" ht="195" x14ac:dyDescent="0.25">
      <c r="A371" s="4">
        <v>280</v>
      </c>
      <c r="B371" s="5" t="s">
        <v>278</v>
      </c>
      <c r="C371" s="1" t="s">
        <v>241</v>
      </c>
      <c r="D371" s="1" t="s">
        <v>15</v>
      </c>
      <c r="E371" s="1" t="s">
        <v>15</v>
      </c>
      <c r="F371" s="1" t="s">
        <v>15</v>
      </c>
      <c r="G371" s="1" t="s">
        <v>15</v>
      </c>
      <c r="H371" s="1" t="s">
        <v>15</v>
      </c>
      <c r="I371" s="1" t="s">
        <v>15</v>
      </c>
      <c r="J371" s="1" t="s">
        <v>15</v>
      </c>
      <c r="K371" s="1" t="s">
        <v>15</v>
      </c>
    </row>
    <row r="372" spans="1:11" ht="15" x14ac:dyDescent="0.25">
      <c r="A372" s="4">
        <v>281</v>
      </c>
      <c r="B372" s="36" t="s">
        <v>279</v>
      </c>
      <c r="C372" s="37"/>
      <c r="D372" s="37"/>
      <c r="E372" s="37"/>
      <c r="F372" s="37"/>
      <c r="G372" s="37"/>
      <c r="H372" s="37"/>
      <c r="I372" s="37"/>
      <c r="J372" s="37"/>
      <c r="K372" s="38"/>
    </row>
    <row r="373" spans="1:11" ht="15" x14ac:dyDescent="0.25">
      <c r="A373" s="4">
        <v>282</v>
      </c>
      <c r="B373" s="36" t="s">
        <v>280</v>
      </c>
      <c r="C373" s="37"/>
      <c r="D373" s="37"/>
      <c r="E373" s="37"/>
      <c r="F373" s="37"/>
      <c r="G373" s="37"/>
      <c r="H373" s="37"/>
      <c r="I373" s="37"/>
      <c r="J373" s="37"/>
      <c r="K373" s="38"/>
    </row>
    <row r="374" spans="1:11" ht="137.4" customHeight="1" x14ac:dyDescent="0.25">
      <c r="A374" s="4">
        <v>283</v>
      </c>
      <c r="B374" s="5" t="s">
        <v>281</v>
      </c>
      <c r="C374" s="1" t="s">
        <v>18</v>
      </c>
      <c r="D374" s="1" t="s">
        <v>15</v>
      </c>
      <c r="E374" s="1">
        <v>4000</v>
      </c>
      <c r="F374" s="1">
        <v>1429</v>
      </c>
      <c r="G374" s="1">
        <v>1444</v>
      </c>
      <c r="H374" s="1" t="s">
        <v>15</v>
      </c>
      <c r="I374" s="1">
        <f>G374/E374*100</f>
        <v>36.1</v>
      </c>
      <c r="J374" s="1">
        <f>G374/F374*100</f>
        <v>101.04968509447166</v>
      </c>
      <c r="K374" s="1" t="s">
        <v>451</v>
      </c>
    </row>
    <row r="375" spans="1:11" ht="30" x14ac:dyDescent="0.25">
      <c r="A375" s="4">
        <v>284</v>
      </c>
      <c r="B375" s="5" t="s">
        <v>242</v>
      </c>
      <c r="C375" s="6" t="s">
        <v>18</v>
      </c>
      <c r="D375" s="6" t="s">
        <v>15</v>
      </c>
      <c r="E375" s="6" t="s">
        <v>16</v>
      </c>
      <c r="F375" s="6">
        <v>805</v>
      </c>
      <c r="G375" s="6">
        <v>807</v>
      </c>
      <c r="H375" s="6" t="s">
        <v>16</v>
      </c>
      <c r="I375" s="6" t="s">
        <v>16</v>
      </c>
      <c r="J375" s="6" t="s">
        <v>16</v>
      </c>
      <c r="K375" s="6" t="s">
        <v>475</v>
      </c>
    </row>
    <row r="376" spans="1:11" ht="30" x14ac:dyDescent="0.25">
      <c r="A376" s="4">
        <v>285</v>
      </c>
      <c r="B376" s="5" t="s">
        <v>243</v>
      </c>
      <c r="C376" s="6" t="s">
        <v>18</v>
      </c>
      <c r="D376" s="6" t="s">
        <v>15</v>
      </c>
      <c r="E376" s="6" t="s">
        <v>15</v>
      </c>
      <c r="F376" s="6" t="s">
        <v>15</v>
      </c>
      <c r="G376" s="6" t="s">
        <v>15</v>
      </c>
      <c r="H376" s="6" t="s">
        <v>15</v>
      </c>
      <c r="I376" s="6" t="s">
        <v>15</v>
      </c>
      <c r="J376" s="6" t="s">
        <v>15</v>
      </c>
      <c r="K376" s="6" t="s">
        <v>16</v>
      </c>
    </row>
    <row r="377" spans="1:11" ht="90" x14ac:dyDescent="0.25">
      <c r="A377" s="4">
        <v>286</v>
      </c>
      <c r="B377" s="5" t="s">
        <v>244</v>
      </c>
      <c r="C377" s="6" t="s">
        <v>18</v>
      </c>
      <c r="D377" s="6" t="s">
        <v>15</v>
      </c>
      <c r="E377" s="6" t="s">
        <v>15</v>
      </c>
      <c r="F377" s="6" t="s">
        <v>15</v>
      </c>
      <c r="G377" s="6" t="s">
        <v>15</v>
      </c>
      <c r="H377" s="6" t="s">
        <v>15</v>
      </c>
      <c r="I377" s="6" t="s">
        <v>15</v>
      </c>
      <c r="J377" s="6" t="s">
        <v>15</v>
      </c>
      <c r="K377" s="6" t="s">
        <v>15</v>
      </c>
    </row>
    <row r="378" spans="1:11" ht="133.19999999999999" customHeight="1" x14ac:dyDescent="0.25">
      <c r="A378" s="4">
        <v>287</v>
      </c>
      <c r="B378" s="5" t="s">
        <v>245</v>
      </c>
      <c r="C378" s="6" t="s">
        <v>18</v>
      </c>
      <c r="D378" s="6" t="s">
        <v>15</v>
      </c>
      <c r="E378" s="6" t="s">
        <v>15</v>
      </c>
      <c r="F378" s="6" t="s">
        <v>15</v>
      </c>
      <c r="G378" s="6" t="s">
        <v>15</v>
      </c>
      <c r="H378" s="6" t="s">
        <v>15</v>
      </c>
      <c r="I378" s="6" t="s">
        <v>15</v>
      </c>
      <c r="J378" s="6" t="s">
        <v>15</v>
      </c>
      <c r="K378" s="6" t="s">
        <v>15</v>
      </c>
    </row>
    <row r="379" spans="1:11" ht="90" x14ac:dyDescent="0.25">
      <c r="A379" s="4">
        <v>288</v>
      </c>
      <c r="B379" s="5" t="s">
        <v>282</v>
      </c>
      <c r="C379" s="6" t="s">
        <v>18</v>
      </c>
      <c r="D379" s="6" t="s">
        <v>15</v>
      </c>
      <c r="E379" s="6" t="s">
        <v>15</v>
      </c>
      <c r="F379" s="6" t="s">
        <v>15</v>
      </c>
      <c r="G379" s="6" t="s">
        <v>15</v>
      </c>
      <c r="H379" s="6" t="s">
        <v>15</v>
      </c>
      <c r="I379" s="6" t="s">
        <v>15</v>
      </c>
      <c r="J379" s="6" t="s">
        <v>15</v>
      </c>
      <c r="K379" s="6" t="s">
        <v>15</v>
      </c>
    </row>
    <row r="380" spans="1:11" ht="63" customHeight="1" x14ac:dyDescent="0.25">
      <c r="A380" s="4">
        <v>289</v>
      </c>
      <c r="B380" s="5" t="s">
        <v>283</v>
      </c>
      <c r="C380" s="6" t="s">
        <v>18</v>
      </c>
      <c r="D380" s="6" t="s">
        <v>15</v>
      </c>
      <c r="E380" s="6"/>
      <c r="F380" s="6">
        <v>130</v>
      </c>
      <c r="G380" s="6">
        <v>130</v>
      </c>
      <c r="H380" s="6" t="s">
        <v>16</v>
      </c>
      <c r="I380" s="6" t="s">
        <v>16</v>
      </c>
      <c r="J380" s="6">
        <v>100</v>
      </c>
      <c r="K380" s="6" t="s">
        <v>475</v>
      </c>
    </row>
    <row r="381" spans="1:11" ht="30" customHeight="1" x14ac:dyDescent="0.25">
      <c r="A381" s="4">
        <v>290</v>
      </c>
      <c r="B381" s="5" t="s">
        <v>284</v>
      </c>
      <c r="C381" s="6" t="s">
        <v>18</v>
      </c>
      <c r="D381" s="6" t="s">
        <v>15</v>
      </c>
      <c r="E381" s="6" t="s">
        <v>15</v>
      </c>
      <c r="F381" s="6">
        <v>356</v>
      </c>
      <c r="G381" s="6">
        <v>357</v>
      </c>
      <c r="H381" s="6" t="s">
        <v>16</v>
      </c>
      <c r="I381" s="6" t="s">
        <v>16</v>
      </c>
      <c r="J381" s="6">
        <v>100</v>
      </c>
      <c r="K381" s="6" t="s">
        <v>475</v>
      </c>
    </row>
    <row r="382" spans="1:11" ht="75" x14ac:dyDescent="0.25">
      <c r="A382" s="4">
        <v>291</v>
      </c>
      <c r="B382" s="5" t="s">
        <v>285</v>
      </c>
      <c r="C382" s="6" t="s">
        <v>18</v>
      </c>
      <c r="D382" s="6" t="s">
        <v>15</v>
      </c>
      <c r="E382" s="6" t="s">
        <v>15</v>
      </c>
      <c r="F382" s="6">
        <v>60</v>
      </c>
      <c r="G382" s="6">
        <v>60</v>
      </c>
      <c r="H382" s="6" t="s">
        <v>15</v>
      </c>
      <c r="I382" s="6" t="s">
        <v>15</v>
      </c>
      <c r="J382" s="6">
        <v>100</v>
      </c>
      <c r="K382" s="6" t="s">
        <v>475</v>
      </c>
    </row>
    <row r="383" spans="1:11" ht="163.19999999999999" customHeight="1" x14ac:dyDescent="0.25">
      <c r="A383" s="4">
        <v>292</v>
      </c>
      <c r="B383" s="5" t="s">
        <v>286</v>
      </c>
      <c r="C383" s="6" t="s">
        <v>287</v>
      </c>
      <c r="D383" s="6" t="s">
        <v>15</v>
      </c>
      <c r="E383" s="6">
        <v>65257</v>
      </c>
      <c r="F383" s="6">
        <v>49188.7</v>
      </c>
      <c r="G383" s="6">
        <v>56695.3</v>
      </c>
      <c r="H383" s="6" t="s">
        <v>15</v>
      </c>
      <c r="I383" s="6">
        <f>G383/E383*100</f>
        <v>86.880028196208841</v>
      </c>
      <c r="J383" s="6">
        <f>G383/F383*100</f>
        <v>115.26082209938463</v>
      </c>
      <c r="K383" s="6" t="s">
        <v>451</v>
      </c>
    </row>
    <row r="384" spans="1:11" ht="30" x14ac:dyDescent="0.25">
      <c r="A384" s="4">
        <v>293</v>
      </c>
      <c r="B384" s="5" t="s">
        <v>242</v>
      </c>
      <c r="C384" s="6" t="s">
        <v>287</v>
      </c>
      <c r="D384" s="6" t="s">
        <v>15</v>
      </c>
      <c r="E384" s="6" t="s">
        <v>16</v>
      </c>
      <c r="F384" s="6">
        <v>57812.7</v>
      </c>
      <c r="G384" s="6">
        <v>68614</v>
      </c>
      <c r="H384" s="6" t="s">
        <v>15</v>
      </c>
      <c r="I384" s="6" t="s">
        <v>15</v>
      </c>
      <c r="J384" s="6">
        <f t="shared" ref="J384:J389" si="9">G384/F384*100</f>
        <v>118.68326509573157</v>
      </c>
      <c r="K384" s="6" t="s">
        <v>451</v>
      </c>
    </row>
    <row r="385" spans="1:11" ht="30" x14ac:dyDescent="0.25">
      <c r="A385" s="4">
        <v>294</v>
      </c>
      <c r="B385" s="5" t="s">
        <v>243</v>
      </c>
      <c r="C385" s="6" t="s">
        <v>287</v>
      </c>
      <c r="D385" s="6" t="s">
        <v>15</v>
      </c>
      <c r="E385" s="6" t="s">
        <v>16</v>
      </c>
      <c r="F385" s="6">
        <v>44582.7</v>
      </c>
      <c r="G385" s="6">
        <v>56358.2</v>
      </c>
      <c r="H385" s="6" t="s">
        <v>15</v>
      </c>
      <c r="I385" s="6" t="s">
        <v>15</v>
      </c>
      <c r="J385" s="6">
        <f t="shared" si="9"/>
        <v>126.41271165721233</v>
      </c>
      <c r="K385" s="6" t="s">
        <v>451</v>
      </c>
    </row>
    <row r="386" spans="1:11" ht="90" x14ac:dyDescent="0.25">
      <c r="A386" s="4">
        <v>295</v>
      </c>
      <c r="B386" s="5" t="s">
        <v>244</v>
      </c>
      <c r="C386" s="6" t="s">
        <v>287</v>
      </c>
      <c r="D386" s="6" t="s">
        <v>15</v>
      </c>
      <c r="E386" s="6" t="s">
        <v>15</v>
      </c>
      <c r="F386" s="6" t="s">
        <v>15</v>
      </c>
      <c r="G386" s="6">
        <v>37858.699999999997</v>
      </c>
      <c r="H386" s="6" t="s">
        <v>15</v>
      </c>
      <c r="I386" s="6" t="s">
        <v>15</v>
      </c>
      <c r="J386" s="6" t="s">
        <v>15</v>
      </c>
      <c r="K386" s="6" t="s">
        <v>451</v>
      </c>
    </row>
    <row r="387" spans="1:11" ht="120" x14ac:dyDescent="0.25">
      <c r="A387" s="4">
        <v>296</v>
      </c>
      <c r="B387" s="5" t="s">
        <v>245</v>
      </c>
      <c r="C387" s="6" t="s">
        <v>287</v>
      </c>
      <c r="D387" s="6" t="s">
        <v>15</v>
      </c>
      <c r="E387" s="6" t="s">
        <v>15</v>
      </c>
      <c r="F387" s="6" t="s">
        <v>15</v>
      </c>
      <c r="G387" s="14">
        <v>45347.4</v>
      </c>
      <c r="H387" s="6" t="s">
        <v>15</v>
      </c>
      <c r="I387" s="6" t="s">
        <v>15</v>
      </c>
      <c r="J387" s="6" t="s">
        <v>15</v>
      </c>
      <c r="K387" s="6" t="s">
        <v>451</v>
      </c>
    </row>
    <row r="388" spans="1:11" ht="90" x14ac:dyDescent="0.25">
      <c r="A388" s="4">
        <v>297</v>
      </c>
      <c r="B388" s="5" t="s">
        <v>282</v>
      </c>
      <c r="C388" s="6" t="s">
        <v>287</v>
      </c>
      <c r="D388" s="6" t="s">
        <v>15</v>
      </c>
      <c r="E388" s="6" t="s">
        <v>15</v>
      </c>
      <c r="F388" s="6">
        <v>37198.699999999997</v>
      </c>
      <c r="G388" s="6">
        <v>40682.800000000003</v>
      </c>
      <c r="H388" s="6" t="s">
        <v>15</v>
      </c>
      <c r="I388" s="6" t="s">
        <v>15</v>
      </c>
      <c r="J388" s="6">
        <f t="shared" si="9"/>
        <v>109.3661875280588</v>
      </c>
      <c r="K388" s="6" t="s">
        <v>451</v>
      </c>
    </row>
    <row r="389" spans="1:11" ht="45" x14ac:dyDescent="0.25">
      <c r="A389" s="4">
        <v>298</v>
      </c>
      <c r="B389" s="5" t="s">
        <v>283</v>
      </c>
      <c r="C389" s="6" t="s">
        <v>287</v>
      </c>
      <c r="D389" s="6" t="s">
        <v>15</v>
      </c>
      <c r="E389" s="6" t="s">
        <v>15</v>
      </c>
      <c r="F389" s="6">
        <v>39019.9</v>
      </c>
      <c r="G389" s="6">
        <v>38678.6</v>
      </c>
      <c r="H389" s="6" t="s">
        <v>15</v>
      </c>
      <c r="I389" s="6" t="s">
        <v>15</v>
      </c>
      <c r="J389" s="6">
        <f t="shared" si="9"/>
        <v>99.125318106914676</v>
      </c>
      <c r="K389" s="6" t="s">
        <v>451</v>
      </c>
    </row>
    <row r="390" spans="1:11" ht="15" x14ac:dyDescent="0.25">
      <c r="A390" s="4">
        <v>299</v>
      </c>
      <c r="B390" s="5" t="s">
        <v>284</v>
      </c>
      <c r="C390" s="6" t="s">
        <v>287</v>
      </c>
      <c r="D390" s="6" t="s">
        <v>15</v>
      </c>
      <c r="E390" s="6" t="s">
        <v>15</v>
      </c>
      <c r="F390" s="6">
        <v>38048.199999999997</v>
      </c>
      <c r="G390" s="6" t="s">
        <v>476</v>
      </c>
      <c r="H390" s="6" t="s">
        <v>15</v>
      </c>
      <c r="I390" s="6" t="s">
        <v>15</v>
      </c>
      <c r="J390" s="6">
        <v>113.2</v>
      </c>
      <c r="K390" s="6" t="s">
        <v>451</v>
      </c>
    </row>
    <row r="391" spans="1:11" ht="75" x14ac:dyDescent="0.25">
      <c r="A391" s="4">
        <v>300</v>
      </c>
      <c r="B391" s="5" t="s">
        <v>285</v>
      </c>
      <c r="C391" s="6" t="s">
        <v>287</v>
      </c>
      <c r="D391" s="6" t="s">
        <v>15</v>
      </c>
      <c r="E391" s="6" t="s">
        <v>15</v>
      </c>
      <c r="F391" s="6">
        <v>37884</v>
      </c>
      <c r="G391" s="6">
        <v>45973.2</v>
      </c>
      <c r="H391" s="6" t="s">
        <v>15</v>
      </c>
      <c r="I391" s="6" t="s">
        <v>15</v>
      </c>
      <c r="J391" s="6">
        <f>G391/F391*100</f>
        <v>121.35254988913525</v>
      </c>
      <c r="K391" s="6" t="s">
        <v>451</v>
      </c>
    </row>
    <row r="392" spans="1:11" ht="150" x14ac:dyDescent="0.25">
      <c r="A392" s="4">
        <v>301</v>
      </c>
      <c r="B392" s="5" t="s">
        <v>286</v>
      </c>
      <c r="C392" s="6" t="s">
        <v>249</v>
      </c>
      <c r="D392" s="6" t="s">
        <v>15</v>
      </c>
      <c r="E392" s="6" t="s">
        <v>15</v>
      </c>
      <c r="F392" s="6">
        <v>114.3</v>
      </c>
      <c r="G392" s="6">
        <v>115.26</v>
      </c>
      <c r="H392" s="6" t="s">
        <v>15</v>
      </c>
      <c r="I392" s="6" t="s">
        <v>15</v>
      </c>
      <c r="J392" s="6">
        <f>G392/F392*100</f>
        <v>100.83989501312335</v>
      </c>
      <c r="K392" s="6" t="s">
        <v>451</v>
      </c>
    </row>
    <row r="393" spans="1:11" ht="45" x14ac:dyDescent="0.25">
      <c r="A393" s="4">
        <v>302</v>
      </c>
      <c r="B393" s="5" t="s">
        <v>242</v>
      </c>
      <c r="C393" s="6" t="s">
        <v>249</v>
      </c>
      <c r="D393" s="6" t="s">
        <v>15</v>
      </c>
      <c r="E393" s="6" t="s">
        <v>15</v>
      </c>
      <c r="F393" s="6">
        <v>117.2</v>
      </c>
      <c r="G393" s="6">
        <v>118.68</v>
      </c>
      <c r="H393" s="6" t="s">
        <v>15</v>
      </c>
      <c r="I393" s="6" t="s">
        <v>15</v>
      </c>
      <c r="J393" s="6">
        <f>G393/F393*100</f>
        <v>101.26279863481228</v>
      </c>
      <c r="K393" s="6" t="s">
        <v>451</v>
      </c>
    </row>
    <row r="394" spans="1:11" ht="45" x14ac:dyDescent="0.25">
      <c r="A394" s="4">
        <v>303</v>
      </c>
      <c r="B394" s="5" t="s">
        <v>243</v>
      </c>
      <c r="C394" s="6" t="s">
        <v>249</v>
      </c>
      <c r="D394" s="6" t="s">
        <v>15</v>
      </c>
      <c r="E394" s="6" t="s">
        <v>15</v>
      </c>
      <c r="F394" s="6">
        <v>115.5</v>
      </c>
      <c r="G394" s="6">
        <v>126.41</v>
      </c>
      <c r="H394" s="6" t="s">
        <v>15</v>
      </c>
      <c r="I394" s="6" t="s">
        <v>15</v>
      </c>
      <c r="J394" s="6">
        <f>G394/F394*100</f>
        <v>109.44588744588744</v>
      </c>
      <c r="K394" s="6" t="s">
        <v>451</v>
      </c>
    </row>
    <row r="395" spans="1:11" ht="90" x14ac:dyDescent="0.25">
      <c r="A395" s="4">
        <v>304</v>
      </c>
      <c r="B395" s="5" t="s">
        <v>244</v>
      </c>
      <c r="C395" s="6" t="s">
        <v>249</v>
      </c>
      <c r="D395" s="6" t="s">
        <v>15</v>
      </c>
      <c r="E395" s="6" t="s">
        <v>15</v>
      </c>
      <c r="F395" s="6" t="s">
        <v>15</v>
      </c>
      <c r="G395" s="6" t="s">
        <v>15</v>
      </c>
      <c r="H395" s="6" t="s">
        <v>15</v>
      </c>
      <c r="I395" s="6" t="s">
        <v>15</v>
      </c>
      <c r="J395" s="6" t="s">
        <v>15</v>
      </c>
      <c r="K395" s="6" t="s">
        <v>451</v>
      </c>
    </row>
    <row r="396" spans="1:11" ht="120" x14ac:dyDescent="0.25">
      <c r="A396" s="4">
        <v>305</v>
      </c>
      <c r="B396" s="5" t="s">
        <v>245</v>
      </c>
      <c r="C396" s="6" t="s">
        <v>249</v>
      </c>
      <c r="D396" s="6" t="s">
        <v>15</v>
      </c>
      <c r="E396" s="6" t="s">
        <v>15</v>
      </c>
      <c r="F396" s="6" t="s">
        <v>15</v>
      </c>
      <c r="G396" s="6" t="s">
        <v>15</v>
      </c>
      <c r="H396" s="6" t="s">
        <v>15</v>
      </c>
      <c r="I396" s="6" t="s">
        <v>15</v>
      </c>
      <c r="J396" s="6" t="s">
        <v>15</v>
      </c>
      <c r="K396" s="6" t="s">
        <v>451</v>
      </c>
    </row>
    <row r="397" spans="1:11" ht="90" x14ac:dyDescent="0.25">
      <c r="A397" s="4">
        <v>306</v>
      </c>
      <c r="B397" s="5" t="s">
        <v>282</v>
      </c>
      <c r="C397" s="6" t="s">
        <v>249</v>
      </c>
      <c r="D397" s="6" t="s">
        <v>15</v>
      </c>
      <c r="E397" s="6" t="s">
        <v>15</v>
      </c>
      <c r="F397" s="9">
        <v>115.6</v>
      </c>
      <c r="G397" s="6">
        <v>109.4</v>
      </c>
      <c r="H397" s="6" t="s">
        <v>15</v>
      </c>
      <c r="I397" s="6" t="s">
        <v>15</v>
      </c>
      <c r="J397" s="6">
        <f t="shared" ref="J397:J416" si="10">G397/F397*100</f>
        <v>94.636678200692046</v>
      </c>
      <c r="K397" s="6" t="s">
        <v>451</v>
      </c>
    </row>
    <row r="398" spans="1:11" ht="45" x14ac:dyDescent="0.25">
      <c r="A398" s="4">
        <v>307</v>
      </c>
      <c r="B398" s="5" t="s">
        <v>283</v>
      </c>
      <c r="C398" s="6" t="s">
        <v>249</v>
      </c>
      <c r="D398" s="6" t="s">
        <v>15</v>
      </c>
      <c r="E398" s="6" t="s">
        <v>15</v>
      </c>
      <c r="F398" s="6">
        <v>109.6</v>
      </c>
      <c r="G398" s="6">
        <v>99.13</v>
      </c>
      <c r="H398" s="6" t="s">
        <v>15</v>
      </c>
      <c r="I398" s="6" t="s">
        <v>15</v>
      </c>
      <c r="J398" s="6">
        <f t="shared" si="10"/>
        <v>90.447080291970806</v>
      </c>
      <c r="K398" s="6" t="s">
        <v>451</v>
      </c>
    </row>
    <row r="399" spans="1:11" ht="45" x14ac:dyDescent="0.25">
      <c r="A399" s="4">
        <v>308</v>
      </c>
      <c r="B399" s="5" t="s">
        <v>284</v>
      </c>
      <c r="C399" s="6" t="s">
        <v>249</v>
      </c>
      <c r="D399" s="6" t="s">
        <v>15</v>
      </c>
      <c r="E399" s="6" t="s">
        <v>15</v>
      </c>
      <c r="F399" s="6">
        <v>111.1</v>
      </c>
      <c r="G399" s="6">
        <v>113.2</v>
      </c>
      <c r="H399" s="6" t="s">
        <v>15</v>
      </c>
      <c r="I399" s="6" t="s">
        <v>15</v>
      </c>
      <c r="J399" s="6">
        <f t="shared" si="10"/>
        <v>101.89018901890191</v>
      </c>
      <c r="K399" s="6" t="s">
        <v>451</v>
      </c>
    </row>
    <row r="400" spans="1:11" ht="75" x14ac:dyDescent="0.25">
      <c r="A400" s="4">
        <v>309</v>
      </c>
      <c r="B400" s="5" t="s">
        <v>285</v>
      </c>
      <c r="C400" s="6" t="s">
        <v>249</v>
      </c>
      <c r="D400" s="6" t="s">
        <v>15</v>
      </c>
      <c r="E400" s="6" t="s">
        <v>15</v>
      </c>
      <c r="F400" s="6">
        <v>107.5</v>
      </c>
      <c r="G400" s="6">
        <v>121.35</v>
      </c>
      <c r="H400" s="6" t="s">
        <v>15</v>
      </c>
      <c r="I400" s="6" t="s">
        <v>15</v>
      </c>
      <c r="J400" s="6">
        <f t="shared" si="10"/>
        <v>112.88372093023256</v>
      </c>
      <c r="K400" s="6" t="s">
        <v>451</v>
      </c>
    </row>
    <row r="401" spans="1:11" ht="15" customHeight="1" x14ac:dyDescent="0.25">
      <c r="A401" s="45"/>
      <c r="B401" s="46"/>
      <c r="C401" s="46"/>
      <c r="D401" s="46"/>
      <c r="E401" s="46"/>
      <c r="F401" s="46"/>
      <c r="G401" s="46"/>
      <c r="H401" s="46"/>
      <c r="I401" s="46"/>
      <c r="J401" s="46"/>
      <c r="K401" s="59"/>
    </row>
    <row r="402" spans="1:11" ht="15" customHeight="1" x14ac:dyDescent="0.25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60"/>
    </row>
    <row r="403" spans="1:11" ht="15" customHeight="1" x14ac:dyDescent="0.25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60"/>
    </row>
    <row r="404" spans="1:11" ht="15" customHeight="1" x14ac:dyDescent="0.2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60"/>
    </row>
    <row r="405" spans="1:11" ht="15" customHeight="1" x14ac:dyDescent="0.25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60"/>
    </row>
    <row r="406" spans="1:11" ht="15" customHeight="1" x14ac:dyDescent="0.2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60"/>
    </row>
    <row r="407" spans="1:11" ht="15" customHeight="1" x14ac:dyDescent="0.25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60"/>
    </row>
    <row r="408" spans="1:11" ht="15" customHeight="1" x14ac:dyDescent="0.2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60"/>
    </row>
    <row r="409" spans="1:11" ht="15" customHeight="1" x14ac:dyDescent="0.25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60"/>
    </row>
    <row r="410" spans="1:11" ht="81.599999999999994" customHeight="1" x14ac:dyDescent="0.25">
      <c r="A410" s="47"/>
      <c r="B410" s="48"/>
      <c r="C410" s="48"/>
      <c r="D410" s="48"/>
      <c r="E410" s="48"/>
      <c r="F410" s="48"/>
      <c r="G410" s="48"/>
      <c r="H410" s="48"/>
      <c r="I410" s="48"/>
      <c r="J410" s="48"/>
      <c r="K410" s="61"/>
    </row>
    <row r="411" spans="1:11" ht="73.2" customHeight="1" x14ac:dyDescent="0.25">
      <c r="A411" s="4">
        <v>310</v>
      </c>
      <c r="B411" s="5" t="s">
        <v>288</v>
      </c>
      <c r="C411" s="6" t="s">
        <v>18</v>
      </c>
      <c r="D411" s="6" t="s">
        <v>15</v>
      </c>
      <c r="E411" s="6" t="s">
        <v>15</v>
      </c>
      <c r="F411" s="6">
        <v>34</v>
      </c>
      <c r="G411" s="6">
        <v>20</v>
      </c>
      <c r="H411" s="6" t="s">
        <v>15</v>
      </c>
      <c r="I411" s="6" t="s">
        <v>15</v>
      </c>
      <c r="J411" s="6">
        <f t="shared" si="10"/>
        <v>58.82352941176471</v>
      </c>
      <c r="K411" s="6" t="s">
        <v>477</v>
      </c>
    </row>
    <row r="412" spans="1:11" ht="54.6" customHeight="1" x14ac:dyDescent="0.25">
      <c r="A412" s="4">
        <v>311</v>
      </c>
      <c r="B412" s="5" t="s">
        <v>289</v>
      </c>
      <c r="C412" s="6" t="s">
        <v>56</v>
      </c>
      <c r="D412" s="6" t="s">
        <v>15</v>
      </c>
      <c r="E412" s="6">
        <v>0.5</v>
      </c>
      <c r="F412" s="6">
        <v>0.52</v>
      </c>
      <c r="G412" s="6">
        <v>0.4</v>
      </c>
      <c r="H412" s="6" t="s">
        <v>15</v>
      </c>
      <c r="I412" s="6">
        <f>G412/E412*100</f>
        <v>80</v>
      </c>
      <c r="J412" s="6">
        <f t="shared" si="10"/>
        <v>76.923076923076934</v>
      </c>
      <c r="K412" s="6" t="s">
        <v>477</v>
      </c>
    </row>
    <row r="413" spans="1:11" ht="49.8" customHeight="1" x14ac:dyDescent="0.25">
      <c r="A413" s="4">
        <v>312</v>
      </c>
      <c r="B413" s="5" t="s">
        <v>290</v>
      </c>
      <c r="C413" s="6" t="s">
        <v>20</v>
      </c>
      <c r="D413" s="6" t="s">
        <v>15</v>
      </c>
      <c r="E413" s="6" t="s">
        <v>15</v>
      </c>
      <c r="F413" s="6">
        <v>75</v>
      </c>
      <c r="G413" s="6">
        <v>77</v>
      </c>
      <c r="H413" s="6" t="s">
        <v>15</v>
      </c>
      <c r="I413" s="6" t="s">
        <v>15</v>
      </c>
      <c r="J413" s="6">
        <f t="shared" si="10"/>
        <v>102.66666666666666</v>
      </c>
      <c r="K413" s="6" t="s">
        <v>477</v>
      </c>
    </row>
    <row r="414" spans="1:11" ht="180" x14ac:dyDescent="0.25">
      <c r="A414" s="4">
        <v>313</v>
      </c>
      <c r="B414" s="5" t="s">
        <v>291</v>
      </c>
      <c r="C414" s="6" t="s">
        <v>18</v>
      </c>
      <c r="D414" s="6" t="s">
        <v>15</v>
      </c>
      <c r="E414" s="6" t="s">
        <v>15</v>
      </c>
      <c r="F414" s="6">
        <v>159</v>
      </c>
      <c r="G414" s="6">
        <v>112</v>
      </c>
      <c r="H414" s="6" t="s">
        <v>15</v>
      </c>
      <c r="I414" s="6" t="s">
        <v>15</v>
      </c>
      <c r="J414" s="6">
        <f t="shared" si="10"/>
        <v>70.440251572327043</v>
      </c>
      <c r="K414" s="6" t="s">
        <v>477</v>
      </c>
    </row>
    <row r="415" spans="1:11" ht="59.4" customHeight="1" x14ac:dyDescent="0.25">
      <c r="A415" s="4">
        <v>314</v>
      </c>
      <c r="B415" s="5" t="s">
        <v>292</v>
      </c>
      <c r="C415" s="6" t="s">
        <v>18</v>
      </c>
      <c r="D415" s="6" t="s">
        <v>15</v>
      </c>
      <c r="E415" s="6" t="s">
        <v>15</v>
      </c>
      <c r="F415" s="6">
        <v>85</v>
      </c>
      <c r="G415" s="6">
        <v>56</v>
      </c>
      <c r="H415" s="6" t="s">
        <v>15</v>
      </c>
      <c r="I415" s="6" t="s">
        <v>15</v>
      </c>
      <c r="J415" s="6">
        <f t="shared" si="10"/>
        <v>65.882352941176464</v>
      </c>
      <c r="K415" s="6" t="s">
        <v>477</v>
      </c>
    </row>
    <row r="416" spans="1:11" ht="144.6" customHeight="1" x14ac:dyDescent="0.25">
      <c r="A416" s="4">
        <v>315</v>
      </c>
      <c r="B416" s="5" t="s">
        <v>293</v>
      </c>
      <c r="C416" s="6" t="s">
        <v>294</v>
      </c>
      <c r="D416" s="6" t="s">
        <v>15</v>
      </c>
      <c r="E416" s="6" t="s">
        <v>15</v>
      </c>
      <c r="F416" s="6">
        <v>0.45</v>
      </c>
      <c r="G416" s="6">
        <v>0.26</v>
      </c>
      <c r="H416" s="6" t="s">
        <v>15</v>
      </c>
      <c r="I416" s="6" t="s">
        <v>15</v>
      </c>
      <c r="J416" s="6">
        <f t="shared" si="10"/>
        <v>57.777777777777786</v>
      </c>
      <c r="K416" s="6" t="s">
        <v>477</v>
      </c>
    </row>
    <row r="417" spans="1:11" ht="144.6" customHeight="1" x14ac:dyDescent="0.25">
      <c r="A417" s="62"/>
      <c r="B417" s="63"/>
      <c r="C417" s="63"/>
      <c r="D417" s="63"/>
      <c r="E417" s="63"/>
      <c r="F417" s="63"/>
      <c r="G417" s="64"/>
      <c r="H417" s="64"/>
      <c r="I417" s="64"/>
      <c r="J417" s="64"/>
      <c r="K417" s="65"/>
    </row>
    <row r="418" spans="1:11" ht="54" customHeight="1" x14ac:dyDescent="0.25">
      <c r="A418" s="4">
        <v>316</v>
      </c>
      <c r="B418" s="36" t="s">
        <v>295</v>
      </c>
      <c r="C418" s="37"/>
      <c r="D418" s="37"/>
      <c r="E418" s="37"/>
      <c r="F418" s="37"/>
      <c r="G418" s="37"/>
      <c r="H418" s="37"/>
      <c r="I418" s="37"/>
      <c r="J418" s="37"/>
      <c r="K418" s="38"/>
    </row>
    <row r="419" spans="1:11" ht="15" x14ac:dyDescent="0.25">
      <c r="A419" s="4">
        <v>317</v>
      </c>
      <c r="B419" s="36" t="s">
        <v>296</v>
      </c>
      <c r="C419" s="37"/>
      <c r="D419" s="37"/>
      <c r="E419" s="37"/>
      <c r="F419" s="37"/>
      <c r="G419" s="37"/>
      <c r="H419" s="37"/>
      <c r="I419" s="37"/>
      <c r="J419" s="37"/>
      <c r="K419" s="38"/>
    </row>
    <row r="420" spans="1:11" ht="30" x14ac:dyDescent="0.25">
      <c r="A420" s="4">
        <v>318</v>
      </c>
      <c r="B420" s="5" t="s">
        <v>297</v>
      </c>
      <c r="C420" s="1" t="s">
        <v>241</v>
      </c>
      <c r="D420" s="1" t="s">
        <v>15</v>
      </c>
      <c r="E420" s="1" t="s">
        <v>15</v>
      </c>
      <c r="F420" s="1">
        <f>F421+F437+F444</f>
        <v>650.35</v>
      </c>
      <c r="G420" s="1">
        <v>646.88</v>
      </c>
      <c r="H420" s="1" t="s">
        <v>15</v>
      </c>
      <c r="I420" s="1" t="s">
        <v>15</v>
      </c>
      <c r="J420" s="1">
        <f>G420/F420*100</f>
        <v>99.466441147074647</v>
      </c>
      <c r="K420" s="1" t="s">
        <v>491</v>
      </c>
    </row>
    <row r="421" spans="1:11" ht="30" x14ac:dyDescent="0.25">
      <c r="A421" s="4">
        <v>319</v>
      </c>
      <c r="B421" s="5" t="s">
        <v>298</v>
      </c>
      <c r="C421" s="6" t="s">
        <v>241</v>
      </c>
      <c r="D421" s="6" t="s">
        <v>15</v>
      </c>
      <c r="E421" s="6" t="s">
        <v>15</v>
      </c>
      <c r="F421" s="6">
        <f>F422+F425+F426+F432+F436</f>
        <v>141.76</v>
      </c>
      <c r="G421" s="6">
        <v>155.88999999999999</v>
      </c>
      <c r="H421" s="6" t="s">
        <v>15</v>
      </c>
      <c r="I421" s="6" t="s">
        <v>15</v>
      </c>
      <c r="J421" s="1">
        <f>G421/F421*100</f>
        <v>109.96755079006772</v>
      </c>
      <c r="K421" s="1" t="s">
        <v>491</v>
      </c>
    </row>
    <row r="422" spans="1:11" ht="30" x14ac:dyDescent="0.25">
      <c r="A422" s="39">
        <v>320</v>
      </c>
      <c r="B422" s="8" t="s">
        <v>299</v>
      </c>
      <c r="C422" s="41" t="s">
        <v>241</v>
      </c>
      <c r="D422" s="41" t="s">
        <v>15</v>
      </c>
      <c r="E422" s="41" t="s">
        <v>15</v>
      </c>
      <c r="F422" s="41">
        <f>F424</f>
        <v>115.34</v>
      </c>
      <c r="G422" s="41">
        <v>128.36000000000001</v>
      </c>
      <c r="H422" s="41" t="s">
        <v>15</v>
      </c>
      <c r="I422" s="41" t="s">
        <v>15</v>
      </c>
      <c r="J422" s="44">
        <f t="shared" ref="J422" si="11">G422/F422*100</f>
        <v>111.28836483440266</v>
      </c>
      <c r="K422" s="41" t="s">
        <v>16</v>
      </c>
    </row>
    <row r="423" spans="1:11" ht="15" x14ac:dyDescent="0.25">
      <c r="A423" s="40"/>
      <c r="B423" s="5" t="s">
        <v>223</v>
      </c>
      <c r="C423" s="42"/>
      <c r="D423" s="42"/>
      <c r="E423" s="42"/>
      <c r="F423" s="42"/>
      <c r="G423" s="42"/>
      <c r="H423" s="42"/>
      <c r="I423" s="42"/>
      <c r="J423" s="42"/>
      <c r="K423" s="42"/>
    </row>
    <row r="424" spans="1:11" ht="30" x14ac:dyDescent="0.25">
      <c r="A424" s="4">
        <v>321</v>
      </c>
      <c r="B424" s="5" t="s">
        <v>300</v>
      </c>
      <c r="C424" s="6" t="s">
        <v>241</v>
      </c>
      <c r="D424" s="6" t="s">
        <v>15</v>
      </c>
      <c r="E424" s="6" t="s">
        <v>15</v>
      </c>
      <c r="F424" s="6">
        <v>115.34</v>
      </c>
      <c r="G424" s="6">
        <v>128.36000000000001</v>
      </c>
      <c r="H424" s="6" t="s">
        <v>15</v>
      </c>
      <c r="I424" s="6" t="s">
        <v>15</v>
      </c>
      <c r="J424" s="6">
        <f>G424/F424*100</f>
        <v>111.28836483440266</v>
      </c>
      <c r="K424" s="6" t="s">
        <v>491</v>
      </c>
    </row>
    <row r="425" spans="1:11" ht="90" x14ac:dyDescent="0.25">
      <c r="A425" s="4">
        <v>322</v>
      </c>
      <c r="B425" s="5" t="s">
        <v>301</v>
      </c>
      <c r="C425" s="6" t="s">
        <v>241</v>
      </c>
      <c r="D425" s="6" t="s">
        <v>15</v>
      </c>
      <c r="E425" s="6" t="s">
        <v>15</v>
      </c>
      <c r="F425" s="6">
        <v>10.09</v>
      </c>
      <c r="G425" s="6">
        <v>10.85</v>
      </c>
      <c r="H425" s="6" t="s">
        <v>15</v>
      </c>
      <c r="I425" s="6" t="s">
        <v>15</v>
      </c>
      <c r="J425" s="6">
        <f>G425/F425*100</f>
        <v>107.53221010901883</v>
      </c>
      <c r="K425" s="6" t="s">
        <v>491</v>
      </c>
    </row>
    <row r="426" spans="1:11" ht="30" x14ac:dyDescent="0.25">
      <c r="A426" s="39">
        <v>323</v>
      </c>
      <c r="B426" s="8" t="s">
        <v>302</v>
      </c>
      <c r="C426" s="41" t="s">
        <v>241</v>
      </c>
      <c r="D426" s="41" t="s">
        <v>15</v>
      </c>
      <c r="E426" s="41" t="s">
        <v>15</v>
      </c>
      <c r="F426" s="41">
        <f>F428+F429+F430+F431</f>
        <v>11.069999999999999</v>
      </c>
      <c r="G426" s="41">
        <v>11.6</v>
      </c>
      <c r="H426" s="41" t="s">
        <v>15</v>
      </c>
      <c r="I426" s="41" t="s">
        <v>15</v>
      </c>
      <c r="J426" s="44">
        <f t="shared" ref="J426:J431" si="12">G426/F426*100</f>
        <v>104.7877145438121</v>
      </c>
      <c r="K426" s="41" t="s">
        <v>16</v>
      </c>
    </row>
    <row r="427" spans="1:11" ht="15" x14ac:dyDescent="0.25">
      <c r="A427" s="40"/>
      <c r="B427" s="5" t="s">
        <v>223</v>
      </c>
      <c r="C427" s="42"/>
      <c r="D427" s="42"/>
      <c r="E427" s="42"/>
      <c r="F427" s="42"/>
      <c r="G427" s="42"/>
      <c r="H427" s="42"/>
      <c r="I427" s="42"/>
      <c r="J427" s="42"/>
      <c r="K427" s="42"/>
    </row>
    <row r="428" spans="1:11" ht="90" x14ac:dyDescent="0.25">
      <c r="A428" s="4">
        <v>324</v>
      </c>
      <c r="B428" s="5" t="s">
        <v>303</v>
      </c>
      <c r="C428" s="6" t="s">
        <v>241</v>
      </c>
      <c r="D428" s="6" t="s">
        <v>15</v>
      </c>
      <c r="E428" s="6" t="s">
        <v>15</v>
      </c>
      <c r="F428" s="6">
        <v>10.18</v>
      </c>
      <c r="G428" s="6">
        <v>11.26</v>
      </c>
      <c r="H428" s="6" t="s">
        <v>15</v>
      </c>
      <c r="I428" s="6" t="s">
        <v>15</v>
      </c>
      <c r="J428" s="15">
        <f t="shared" si="12"/>
        <v>110.6090373280943</v>
      </c>
      <c r="K428" s="6" t="s">
        <v>16</v>
      </c>
    </row>
    <row r="429" spans="1:11" ht="75" x14ac:dyDescent="0.25">
      <c r="A429" s="4">
        <v>325</v>
      </c>
      <c r="B429" s="5" t="s">
        <v>304</v>
      </c>
      <c r="C429" s="6" t="s">
        <v>241</v>
      </c>
      <c r="D429" s="6" t="s">
        <v>15</v>
      </c>
      <c r="E429" s="6" t="s">
        <v>15</v>
      </c>
      <c r="F429" s="6">
        <v>0.02</v>
      </c>
      <c r="G429" s="6">
        <v>-0.01</v>
      </c>
      <c r="H429" s="6" t="s">
        <v>15</v>
      </c>
      <c r="I429" s="6" t="s">
        <v>15</v>
      </c>
      <c r="J429" s="15">
        <f t="shared" si="12"/>
        <v>-50</v>
      </c>
      <c r="K429" s="6" t="s">
        <v>16</v>
      </c>
    </row>
    <row r="430" spans="1:11" ht="45" x14ac:dyDescent="0.25">
      <c r="A430" s="4">
        <v>326</v>
      </c>
      <c r="B430" s="5" t="s">
        <v>305</v>
      </c>
      <c r="C430" s="6" t="s">
        <v>241</v>
      </c>
      <c r="D430" s="6" t="s">
        <v>15</v>
      </c>
      <c r="E430" s="6" t="s">
        <v>15</v>
      </c>
      <c r="F430" s="6">
        <v>0</v>
      </c>
      <c r="G430" s="6">
        <v>0</v>
      </c>
      <c r="H430" s="6" t="s">
        <v>15</v>
      </c>
      <c r="I430" s="6" t="s">
        <v>15</v>
      </c>
      <c r="J430" s="15">
        <v>0</v>
      </c>
      <c r="K430" s="6" t="s">
        <v>16</v>
      </c>
    </row>
    <row r="431" spans="1:11" ht="90" x14ac:dyDescent="0.25">
      <c r="A431" s="4">
        <v>327</v>
      </c>
      <c r="B431" s="5" t="s">
        <v>306</v>
      </c>
      <c r="C431" s="6" t="s">
        <v>241</v>
      </c>
      <c r="D431" s="6" t="s">
        <v>15</v>
      </c>
      <c r="E431" s="6" t="s">
        <v>15</v>
      </c>
      <c r="F431" s="6">
        <v>0.87</v>
      </c>
      <c r="G431" s="6">
        <v>0.35</v>
      </c>
      <c r="H431" s="6" t="s">
        <v>15</v>
      </c>
      <c r="I431" s="6" t="s">
        <v>15</v>
      </c>
      <c r="J431" s="15">
        <f t="shared" si="12"/>
        <v>40.229885057471257</v>
      </c>
      <c r="K431" s="6" t="s">
        <v>16</v>
      </c>
    </row>
    <row r="432" spans="1:11" ht="30" x14ac:dyDescent="0.25">
      <c r="A432" s="39">
        <v>328</v>
      </c>
      <c r="B432" s="8" t="s">
        <v>307</v>
      </c>
      <c r="C432" s="41" t="s">
        <v>241</v>
      </c>
      <c r="D432" s="41" t="s">
        <v>15</v>
      </c>
      <c r="E432" s="41" t="s">
        <v>15</v>
      </c>
      <c r="F432" s="41">
        <f>F434+F435</f>
        <v>5.12</v>
      </c>
      <c r="G432" s="41">
        <v>4.8899999999999997</v>
      </c>
      <c r="H432" s="41" t="s">
        <v>15</v>
      </c>
      <c r="I432" s="41" t="s">
        <v>15</v>
      </c>
      <c r="J432" s="41">
        <f>G432/F432*100</f>
        <v>95.507812499999986</v>
      </c>
      <c r="K432" s="41" t="s">
        <v>16</v>
      </c>
    </row>
    <row r="433" spans="1:11" ht="15" x14ac:dyDescent="0.25">
      <c r="A433" s="40"/>
      <c r="B433" s="5" t="s">
        <v>223</v>
      </c>
      <c r="C433" s="42"/>
      <c r="D433" s="42"/>
      <c r="E433" s="42"/>
      <c r="F433" s="42"/>
      <c r="G433" s="42"/>
      <c r="H433" s="42"/>
      <c r="I433" s="42"/>
      <c r="J433" s="42"/>
      <c r="K433" s="42"/>
    </row>
    <row r="434" spans="1:11" ht="45" x14ac:dyDescent="0.25">
      <c r="A434" s="4">
        <v>329</v>
      </c>
      <c r="B434" s="5" t="s">
        <v>308</v>
      </c>
      <c r="C434" s="6" t="s">
        <v>241</v>
      </c>
      <c r="D434" s="6" t="s">
        <v>15</v>
      </c>
      <c r="E434" s="6" t="s">
        <v>15</v>
      </c>
      <c r="F434" s="6">
        <v>2.77</v>
      </c>
      <c r="G434" s="6">
        <v>2.76</v>
      </c>
      <c r="H434" s="6" t="s">
        <v>15</v>
      </c>
      <c r="I434" s="6" t="s">
        <v>15</v>
      </c>
      <c r="J434" s="16">
        <f t="shared" ref="J434:J442" si="13">G434/F434*100</f>
        <v>99.638989169675085</v>
      </c>
      <c r="K434" s="6" t="s">
        <v>16</v>
      </c>
    </row>
    <row r="435" spans="1:11" ht="15" x14ac:dyDescent="0.25">
      <c r="A435" s="4">
        <v>330</v>
      </c>
      <c r="B435" s="5" t="s">
        <v>309</v>
      </c>
      <c r="C435" s="6" t="s">
        <v>241</v>
      </c>
      <c r="D435" s="6" t="s">
        <v>15</v>
      </c>
      <c r="E435" s="6" t="s">
        <v>15</v>
      </c>
      <c r="F435" s="6">
        <v>2.35</v>
      </c>
      <c r="G435" s="6">
        <v>2.13</v>
      </c>
      <c r="H435" s="6" t="s">
        <v>15</v>
      </c>
      <c r="I435" s="6" t="s">
        <v>15</v>
      </c>
      <c r="J435" s="17">
        <f t="shared" si="13"/>
        <v>90.638297872340416</v>
      </c>
      <c r="K435" s="6" t="s">
        <v>16</v>
      </c>
    </row>
    <row r="436" spans="1:11" ht="30" x14ac:dyDescent="0.25">
      <c r="A436" s="4">
        <v>331</v>
      </c>
      <c r="B436" s="5" t="s">
        <v>310</v>
      </c>
      <c r="C436" s="6" t="s">
        <v>241</v>
      </c>
      <c r="D436" s="6" t="s">
        <v>15</v>
      </c>
      <c r="E436" s="6" t="s">
        <v>15</v>
      </c>
      <c r="F436" s="6">
        <v>0.14000000000000001</v>
      </c>
      <c r="G436" s="6">
        <v>0.2</v>
      </c>
      <c r="H436" s="6" t="s">
        <v>15</v>
      </c>
      <c r="I436" s="6" t="s">
        <v>15</v>
      </c>
      <c r="J436" s="17">
        <f t="shared" si="13"/>
        <v>142.85714285714286</v>
      </c>
      <c r="K436" s="6" t="s">
        <v>16</v>
      </c>
    </row>
    <row r="437" spans="1:11" ht="30" x14ac:dyDescent="0.25">
      <c r="A437" s="4">
        <v>332</v>
      </c>
      <c r="B437" s="5" t="s">
        <v>311</v>
      </c>
      <c r="C437" s="6" t="s">
        <v>241</v>
      </c>
      <c r="D437" s="6" t="s">
        <v>15</v>
      </c>
      <c r="E437" s="6" t="s">
        <v>15</v>
      </c>
      <c r="F437" s="6">
        <f>F438+F439+F440+F441+F442+F443</f>
        <v>10.120000000000001</v>
      </c>
      <c r="G437" s="6">
        <v>12.58</v>
      </c>
      <c r="H437" s="6" t="s">
        <v>15</v>
      </c>
      <c r="I437" s="6" t="s">
        <v>15</v>
      </c>
      <c r="J437" s="17">
        <f t="shared" si="13"/>
        <v>124.30830039525691</v>
      </c>
      <c r="K437" s="6" t="s">
        <v>16</v>
      </c>
    </row>
    <row r="438" spans="1:11" ht="105" x14ac:dyDescent="0.25">
      <c r="A438" s="4">
        <v>333</v>
      </c>
      <c r="B438" s="5" t="s">
        <v>312</v>
      </c>
      <c r="C438" s="6" t="s">
        <v>241</v>
      </c>
      <c r="D438" s="6" t="s">
        <v>15</v>
      </c>
      <c r="E438" s="6" t="s">
        <v>15</v>
      </c>
      <c r="F438" s="6">
        <v>7.14</v>
      </c>
      <c r="G438" s="6">
        <v>7.57</v>
      </c>
      <c r="H438" s="6" t="s">
        <v>15</v>
      </c>
      <c r="I438" s="6" t="s">
        <v>15</v>
      </c>
      <c r="J438" s="17">
        <f t="shared" si="13"/>
        <v>106.02240896358543</v>
      </c>
      <c r="K438" s="6" t="s">
        <v>16</v>
      </c>
    </row>
    <row r="439" spans="1:11" ht="60" x14ac:dyDescent="0.25">
      <c r="A439" s="4">
        <v>334</v>
      </c>
      <c r="B439" s="5" t="s">
        <v>313</v>
      </c>
      <c r="C439" s="6" t="s">
        <v>241</v>
      </c>
      <c r="D439" s="6" t="s">
        <v>15</v>
      </c>
      <c r="E439" s="6" t="s">
        <v>15</v>
      </c>
      <c r="F439" s="6">
        <v>0.5</v>
      </c>
      <c r="G439" s="6">
        <v>0.61</v>
      </c>
      <c r="H439" s="6" t="s">
        <v>15</v>
      </c>
      <c r="I439" s="6" t="s">
        <v>15</v>
      </c>
      <c r="J439" s="17">
        <f t="shared" si="13"/>
        <v>122</v>
      </c>
      <c r="K439" s="6" t="s">
        <v>16</v>
      </c>
    </row>
    <row r="440" spans="1:11" ht="75" x14ac:dyDescent="0.25">
      <c r="A440" s="4">
        <v>335</v>
      </c>
      <c r="B440" s="5" t="s">
        <v>314</v>
      </c>
      <c r="C440" s="6" t="s">
        <v>241</v>
      </c>
      <c r="D440" s="6" t="s">
        <v>15</v>
      </c>
      <c r="E440" s="6" t="s">
        <v>15</v>
      </c>
      <c r="F440" s="6">
        <v>0.43</v>
      </c>
      <c r="G440" s="6">
        <v>1.18</v>
      </c>
      <c r="H440" s="9" t="s">
        <v>468</v>
      </c>
      <c r="I440" s="6" t="s">
        <v>15</v>
      </c>
      <c r="J440" s="17">
        <f t="shared" si="13"/>
        <v>274.41860465116281</v>
      </c>
      <c r="K440" s="6" t="s">
        <v>16</v>
      </c>
    </row>
    <row r="441" spans="1:11" ht="75" x14ac:dyDescent="0.25">
      <c r="A441" s="4">
        <v>336</v>
      </c>
      <c r="B441" s="5" t="s">
        <v>315</v>
      </c>
      <c r="C441" s="6" t="s">
        <v>241</v>
      </c>
      <c r="D441" s="6" t="s">
        <v>15</v>
      </c>
      <c r="E441" s="6" t="s">
        <v>15</v>
      </c>
      <c r="F441" s="6">
        <v>1.87</v>
      </c>
      <c r="G441" s="6">
        <v>2.21</v>
      </c>
      <c r="H441" s="6" t="s">
        <v>15</v>
      </c>
      <c r="I441" s="6" t="s">
        <v>15</v>
      </c>
      <c r="J441" s="17">
        <f t="shared" si="13"/>
        <v>118.18181818181816</v>
      </c>
      <c r="K441" s="6" t="s">
        <v>16</v>
      </c>
    </row>
    <row r="442" spans="1:11" ht="45" x14ac:dyDescent="0.25">
      <c r="A442" s="4">
        <v>337</v>
      </c>
      <c r="B442" s="5" t="s">
        <v>316</v>
      </c>
      <c r="C442" s="6" t="s">
        <v>241</v>
      </c>
      <c r="D442" s="6" t="s">
        <v>15</v>
      </c>
      <c r="E442" s="6" t="s">
        <v>15</v>
      </c>
      <c r="F442" s="6">
        <v>0.18</v>
      </c>
      <c r="G442" s="6">
        <v>0.88</v>
      </c>
      <c r="H442" s="6" t="s">
        <v>15</v>
      </c>
      <c r="I442" s="6" t="s">
        <v>15</v>
      </c>
      <c r="J442" s="17">
        <f t="shared" si="13"/>
        <v>488.88888888888891</v>
      </c>
      <c r="K442" s="6" t="s">
        <v>16</v>
      </c>
    </row>
    <row r="443" spans="1:11" ht="45" x14ac:dyDescent="0.25">
      <c r="A443" s="4">
        <v>338</v>
      </c>
      <c r="B443" s="5" t="s">
        <v>317</v>
      </c>
      <c r="C443" s="6" t="s">
        <v>241</v>
      </c>
      <c r="D443" s="6" t="s">
        <v>15</v>
      </c>
      <c r="E443" s="6" t="s">
        <v>15</v>
      </c>
      <c r="F443" s="6">
        <v>0</v>
      </c>
      <c r="G443" s="6">
        <v>0.12</v>
      </c>
      <c r="H443" s="6" t="s">
        <v>15</v>
      </c>
      <c r="I443" s="6" t="s">
        <v>15</v>
      </c>
      <c r="J443" s="17" t="s">
        <v>15</v>
      </c>
      <c r="K443" s="6" t="s">
        <v>16</v>
      </c>
    </row>
    <row r="444" spans="1:11" ht="30" x14ac:dyDescent="0.25">
      <c r="A444" s="4">
        <v>339</v>
      </c>
      <c r="B444" s="5" t="s">
        <v>318</v>
      </c>
      <c r="C444" s="6" t="s">
        <v>241</v>
      </c>
      <c r="D444" s="6" t="s">
        <v>15</v>
      </c>
      <c r="E444" s="6" t="s">
        <v>15</v>
      </c>
      <c r="F444" s="6">
        <f>F445+F446+F447+F448</f>
        <v>498.47</v>
      </c>
      <c r="G444" s="6">
        <v>478.41</v>
      </c>
      <c r="H444" s="6" t="s">
        <v>15</v>
      </c>
      <c r="I444" s="6" t="s">
        <v>15</v>
      </c>
      <c r="J444" s="6">
        <f>G444/F444*100</f>
        <v>95.975685597929655</v>
      </c>
      <c r="K444" s="6" t="s">
        <v>16</v>
      </c>
    </row>
    <row r="445" spans="1:11" ht="15" x14ac:dyDescent="0.25">
      <c r="A445" s="4">
        <v>340</v>
      </c>
      <c r="B445" s="5" t="s">
        <v>319</v>
      </c>
      <c r="C445" s="6" t="s">
        <v>241</v>
      </c>
      <c r="D445" s="6" t="s">
        <v>15</v>
      </c>
      <c r="E445" s="6" t="s">
        <v>15</v>
      </c>
      <c r="F445" s="6">
        <v>146.72</v>
      </c>
      <c r="G445" s="6">
        <v>109.3</v>
      </c>
      <c r="H445" s="6" t="s">
        <v>15</v>
      </c>
      <c r="I445" s="6" t="s">
        <v>15</v>
      </c>
      <c r="J445" s="6">
        <f t="shared" ref="J445:J449" si="14">G445/F445*100</f>
        <v>74.495637949836421</v>
      </c>
      <c r="K445" s="6" t="s">
        <v>16</v>
      </c>
    </row>
    <row r="446" spans="1:11" ht="15" x14ac:dyDescent="0.25">
      <c r="A446" s="4">
        <v>341</v>
      </c>
      <c r="B446" s="5" t="s">
        <v>320</v>
      </c>
      <c r="C446" s="6" t="s">
        <v>241</v>
      </c>
      <c r="D446" s="6" t="s">
        <v>15</v>
      </c>
      <c r="E446" s="6" t="s">
        <v>15</v>
      </c>
      <c r="F446" s="6">
        <v>204.49</v>
      </c>
      <c r="G446" s="6">
        <v>231.93</v>
      </c>
      <c r="H446" s="6" t="s">
        <v>15</v>
      </c>
      <c r="I446" s="6" t="s">
        <v>15</v>
      </c>
      <c r="J446" s="6">
        <f t="shared" si="14"/>
        <v>113.41874908308473</v>
      </c>
      <c r="K446" s="6" t="s">
        <v>16</v>
      </c>
    </row>
    <row r="447" spans="1:11" ht="15" x14ac:dyDescent="0.25">
      <c r="A447" s="4">
        <v>342</v>
      </c>
      <c r="B447" s="5" t="s">
        <v>321</v>
      </c>
      <c r="C447" s="6" t="s">
        <v>241</v>
      </c>
      <c r="D447" s="6" t="s">
        <v>15</v>
      </c>
      <c r="E447" s="6" t="s">
        <v>15</v>
      </c>
      <c r="F447" s="6">
        <v>105.95</v>
      </c>
      <c r="G447" s="6">
        <v>141.18</v>
      </c>
      <c r="H447" s="6" t="s">
        <v>15</v>
      </c>
      <c r="I447" s="6" t="s">
        <v>15</v>
      </c>
      <c r="J447" s="6">
        <f>G447/F447*100</f>
        <v>133.2515337423313</v>
      </c>
      <c r="K447" s="6" t="s">
        <v>16</v>
      </c>
    </row>
    <row r="448" spans="1:11" ht="45" x14ac:dyDescent="0.25">
      <c r="A448" s="4">
        <v>343</v>
      </c>
      <c r="B448" s="5" t="s">
        <v>322</v>
      </c>
      <c r="C448" s="6" t="s">
        <v>241</v>
      </c>
      <c r="D448" s="6" t="s">
        <v>15</v>
      </c>
      <c r="E448" s="6" t="s">
        <v>15</v>
      </c>
      <c r="F448" s="6">
        <v>41.31</v>
      </c>
      <c r="G448" s="6">
        <v>10.82</v>
      </c>
      <c r="H448" s="6" t="s">
        <v>15</v>
      </c>
      <c r="I448" s="6" t="s">
        <v>15</v>
      </c>
      <c r="J448" s="6">
        <f t="shared" si="14"/>
        <v>26.192205277172597</v>
      </c>
      <c r="K448" s="6" t="s">
        <v>16</v>
      </c>
    </row>
    <row r="449" spans="1:11" ht="60" x14ac:dyDescent="0.25">
      <c r="A449" s="39">
        <v>344</v>
      </c>
      <c r="B449" s="8" t="s">
        <v>323</v>
      </c>
      <c r="C449" s="41" t="s">
        <v>241</v>
      </c>
      <c r="D449" s="41" t="s">
        <v>15</v>
      </c>
      <c r="E449" s="41" t="s">
        <v>15</v>
      </c>
      <c r="F449" s="41">
        <f>629.03</f>
        <v>629.03</v>
      </c>
      <c r="G449" s="41">
        <v>627.6</v>
      </c>
      <c r="H449" s="41" t="s">
        <v>15</v>
      </c>
      <c r="I449" s="41" t="s">
        <v>15</v>
      </c>
      <c r="J449" s="6">
        <f t="shared" si="14"/>
        <v>99.772665850595359</v>
      </c>
      <c r="K449" s="41" t="s">
        <v>16</v>
      </c>
    </row>
    <row r="450" spans="1:11" ht="15" x14ac:dyDescent="0.25">
      <c r="A450" s="40"/>
      <c r="B450" s="5" t="s">
        <v>223</v>
      </c>
      <c r="C450" s="42"/>
      <c r="D450" s="42"/>
      <c r="E450" s="42"/>
      <c r="F450" s="42"/>
      <c r="G450" s="42"/>
      <c r="H450" s="42"/>
      <c r="I450" s="42"/>
      <c r="J450" s="6"/>
      <c r="K450" s="42"/>
    </row>
    <row r="451" spans="1:11" ht="30" x14ac:dyDescent="0.25">
      <c r="A451" s="4">
        <v>345</v>
      </c>
      <c r="B451" s="5" t="s">
        <v>324</v>
      </c>
      <c r="C451" s="6" t="s">
        <v>241</v>
      </c>
      <c r="D451" s="6" t="s">
        <v>15</v>
      </c>
      <c r="E451" s="6" t="s">
        <v>15</v>
      </c>
      <c r="F451" s="6">
        <v>56.46</v>
      </c>
      <c r="G451" s="6">
        <v>48.5</v>
      </c>
      <c r="H451" s="6" t="s">
        <v>15</v>
      </c>
      <c r="I451" s="6" t="s">
        <v>15</v>
      </c>
      <c r="J451" s="11"/>
      <c r="K451" s="6" t="s">
        <v>16</v>
      </c>
    </row>
    <row r="452" spans="1:11" ht="60" x14ac:dyDescent="0.25">
      <c r="A452" s="4">
        <v>346</v>
      </c>
      <c r="B452" s="5" t="s">
        <v>325</v>
      </c>
      <c r="C452" s="6" t="s">
        <v>241</v>
      </c>
      <c r="D452" s="6" t="s">
        <v>15</v>
      </c>
      <c r="E452" s="6" t="s">
        <v>15</v>
      </c>
      <c r="F452" s="6">
        <v>7.28</v>
      </c>
      <c r="G452" s="6">
        <v>8.5</v>
      </c>
      <c r="H452" s="6" t="s">
        <v>15</v>
      </c>
      <c r="I452" s="6" t="s">
        <v>15</v>
      </c>
      <c r="J452" s="1">
        <f>G451/F451*100</f>
        <v>85.9015232022671</v>
      </c>
      <c r="K452" s="6" t="s">
        <v>16</v>
      </c>
    </row>
    <row r="453" spans="1:11" ht="30" x14ac:dyDescent="0.25">
      <c r="A453" s="39">
        <v>347</v>
      </c>
      <c r="B453" s="8" t="s">
        <v>326</v>
      </c>
      <c r="C453" s="41" t="s">
        <v>241</v>
      </c>
      <c r="D453" s="41" t="s">
        <v>15</v>
      </c>
      <c r="E453" s="41" t="s">
        <v>15</v>
      </c>
      <c r="F453" s="41">
        <v>13.07</v>
      </c>
      <c r="G453" s="41">
        <v>20.2</v>
      </c>
      <c r="H453" s="41" t="s">
        <v>15</v>
      </c>
      <c r="I453" s="41" t="s">
        <v>15</v>
      </c>
      <c r="J453" s="44">
        <f>G452/F452*100</f>
        <v>116.75824175824177</v>
      </c>
      <c r="K453" s="41" t="s">
        <v>16</v>
      </c>
    </row>
    <row r="454" spans="1:11" ht="15" x14ac:dyDescent="0.25">
      <c r="A454" s="40"/>
      <c r="B454" s="5" t="s">
        <v>99</v>
      </c>
      <c r="C454" s="42"/>
      <c r="D454" s="42"/>
      <c r="E454" s="42"/>
      <c r="F454" s="42"/>
      <c r="G454" s="42"/>
      <c r="H454" s="42"/>
      <c r="I454" s="42"/>
      <c r="J454" s="42"/>
      <c r="K454" s="42"/>
    </row>
    <row r="455" spans="1:11" ht="30" x14ac:dyDescent="0.25">
      <c r="A455" s="4">
        <v>348</v>
      </c>
      <c r="B455" s="5" t="s">
        <v>327</v>
      </c>
      <c r="C455" s="6" t="s">
        <v>241</v>
      </c>
      <c r="D455" s="6" t="s">
        <v>15</v>
      </c>
      <c r="E455" s="6" t="s">
        <v>15</v>
      </c>
      <c r="F455" s="6">
        <v>0.23</v>
      </c>
      <c r="G455" s="6">
        <v>0.03</v>
      </c>
      <c r="H455" s="6" t="s">
        <v>15</v>
      </c>
      <c r="I455" s="6" t="s">
        <v>15</v>
      </c>
      <c r="J455" s="6">
        <f>G455/F455*100</f>
        <v>13.043478260869565</v>
      </c>
      <c r="K455" s="6" t="s">
        <v>16</v>
      </c>
    </row>
    <row r="456" spans="1:11" ht="15" x14ac:dyDescent="0.25">
      <c r="A456" s="4">
        <v>349</v>
      </c>
      <c r="B456" s="5" t="s">
        <v>328</v>
      </c>
      <c r="C456" s="6" t="s">
        <v>241</v>
      </c>
      <c r="D456" s="6" t="s">
        <v>15</v>
      </c>
      <c r="E456" s="6" t="s">
        <v>15</v>
      </c>
      <c r="F456" s="6">
        <v>0.37</v>
      </c>
      <c r="G456" s="6">
        <v>0.5</v>
      </c>
      <c r="H456" s="6" t="s">
        <v>15</v>
      </c>
      <c r="I456" s="6" t="s">
        <v>15</v>
      </c>
      <c r="J456" s="6">
        <f>G456/F456*100</f>
        <v>135.13513513513513</v>
      </c>
      <c r="K456" s="6" t="s">
        <v>16</v>
      </c>
    </row>
    <row r="457" spans="1:11" ht="45" x14ac:dyDescent="0.25">
      <c r="A457" s="4">
        <v>350</v>
      </c>
      <c r="B457" s="5" t="s">
        <v>329</v>
      </c>
      <c r="C457" s="6" t="s">
        <v>241</v>
      </c>
      <c r="D457" s="6" t="s">
        <v>15</v>
      </c>
      <c r="E457" s="6" t="s">
        <v>15</v>
      </c>
      <c r="F457" s="6">
        <v>11.71</v>
      </c>
      <c r="G457" s="6">
        <v>18.399999999999999</v>
      </c>
      <c r="H457" s="6" t="s">
        <v>15</v>
      </c>
      <c r="I457" s="6" t="s">
        <v>15</v>
      </c>
      <c r="J457" s="6">
        <f>G457/F457*100</f>
        <v>157.13065755764302</v>
      </c>
      <c r="K457" s="6" t="s">
        <v>16</v>
      </c>
    </row>
    <row r="458" spans="1:11" ht="30" x14ac:dyDescent="0.25">
      <c r="A458" s="4">
        <v>351</v>
      </c>
      <c r="B458" s="5" t="s">
        <v>330</v>
      </c>
      <c r="C458" s="6" t="s">
        <v>241</v>
      </c>
      <c r="D458" s="6" t="s">
        <v>15</v>
      </c>
      <c r="E458" s="6" t="s">
        <v>15</v>
      </c>
      <c r="F458" s="6">
        <v>0</v>
      </c>
      <c r="G458" s="6">
        <v>0</v>
      </c>
      <c r="H458" s="6" t="s">
        <v>15</v>
      </c>
      <c r="I458" s="6" t="s">
        <v>15</v>
      </c>
      <c r="J458" s="6">
        <v>0</v>
      </c>
      <c r="K458" s="6" t="s">
        <v>16</v>
      </c>
    </row>
    <row r="459" spans="1:11" ht="60" x14ac:dyDescent="0.25">
      <c r="A459" s="4">
        <v>352</v>
      </c>
      <c r="B459" s="5" t="s">
        <v>331</v>
      </c>
      <c r="C459" s="6" t="s">
        <v>241</v>
      </c>
      <c r="D459" s="6" t="s">
        <v>15</v>
      </c>
      <c r="E459" s="6" t="s">
        <v>15</v>
      </c>
      <c r="F459" s="6">
        <v>0.73</v>
      </c>
      <c r="G459" s="6">
        <v>0.9</v>
      </c>
      <c r="H459" s="6" t="s">
        <v>15</v>
      </c>
      <c r="I459" s="6" t="s">
        <v>15</v>
      </c>
      <c r="J459" s="6">
        <f>G459/F459*100</f>
        <v>123.28767123287672</v>
      </c>
      <c r="K459" s="6" t="s">
        <v>16</v>
      </c>
    </row>
    <row r="460" spans="1:11" ht="45" x14ac:dyDescent="0.25">
      <c r="A460" s="39">
        <v>353</v>
      </c>
      <c r="B460" s="8" t="s">
        <v>332</v>
      </c>
      <c r="C460" s="41" t="s">
        <v>241</v>
      </c>
      <c r="D460" s="41" t="s">
        <v>15</v>
      </c>
      <c r="E460" s="41" t="s">
        <v>15</v>
      </c>
      <c r="F460" s="41">
        <v>203.97</v>
      </c>
      <c r="G460" s="41">
        <v>110.9</v>
      </c>
      <c r="H460" s="41" t="s">
        <v>15</v>
      </c>
      <c r="I460" s="41" t="s">
        <v>15</v>
      </c>
      <c r="J460" s="44">
        <f t="shared" ref="J460" si="15">G460/F460*100</f>
        <v>54.370740795214992</v>
      </c>
      <c r="K460" s="41" t="s">
        <v>16</v>
      </c>
    </row>
    <row r="461" spans="1:11" ht="15" x14ac:dyDescent="0.25">
      <c r="A461" s="40"/>
      <c r="B461" s="5" t="s">
        <v>99</v>
      </c>
      <c r="C461" s="42"/>
      <c r="D461" s="42"/>
      <c r="E461" s="42"/>
      <c r="F461" s="42"/>
      <c r="G461" s="42"/>
      <c r="H461" s="42"/>
      <c r="I461" s="42"/>
      <c r="J461" s="42"/>
      <c r="K461" s="42"/>
    </row>
    <row r="462" spans="1:11" ht="30" x14ac:dyDescent="0.25">
      <c r="A462" s="4">
        <v>354</v>
      </c>
      <c r="B462" s="5" t="s">
        <v>333</v>
      </c>
      <c r="C462" s="6" t="s">
        <v>241</v>
      </c>
      <c r="D462" s="6" t="s">
        <v>15</v>
      </c>
      <c r="E462" s="6" t="s">
        <v>15</v>
      </c>
      <c r="F462" s="6">
        <v>39.22</v>
      </c>
      <c r="G462" s="6">
        <v>3.6</v>
      </c>
      <c r="H462" s="6" t="s">
        <v>15</v>
      </c>
      <c r="I462" s="6" t="s">
        <v>15</v>
      </c>
      <c r="J462" s="6">
        <f>G462/F462*100</f>
        <v>9.1789903110657836</v>
      </c>
      <c r="K462" s="6" t="s">
        <v>16</v>
      </c>
    </row>
    <row r="463" spans="1:11" ht="30" x14ac:dyDescent="0.25">
      <c r="A463" s="4">
        <v>355</v>
      </c>
      <c r="B463" s="5" t="s">
        <v>334</v>
      </c>
      <c r="C463" s="6" t="s">
        <v>241</v>
      </c>
      <c r="D463" s="6" t="s">
        <v>15</v>
      </c>
      <c r="E463" s="6" t="s">
        <v>15</v>
      </c>
      <c r="F463" s="6">
        <v>49.22</v>
      </c>
      <c r="G463" s="6">
        <v>15.9</v>
      </c>
      <c r="H463" s="6" t="s">
        <v>15</v>
      </c>
      <c r="I463" s="6" t="s">
        <v>15</v>
      </c>
      <c r="J463" s="6">
        <f>G463/F463*100</f>
        <v>32.303941487200326</v>
      </c>
      <c r="K463" s="6" t="s">
        <v>16</v>
      </c>
    </row>
    <row r="464" spans="1:11" ht="15" x14ac:dyDescent="0.25">
      <c r="A464" s="4">
        <v>356</v>
      </c>
      <c r="B464" s="5" t="s">
        <v>335</v>
      </c>
      <c r="C464" s="6" t="s">
        <v>241</v>
      </c>
      <c r="D464" s="6" t="s">
        <v>15</v>
      </c>
      <c r="E464" s="6" t="s">
        <v>15</v>
      </c>
      <c r="F464" s="6">
        <v>30.2</v>
      </c>
      <c r="G464" s="6">
        <v>23.6</v>
      </c>
      <c r="H464" s="6" t="s">
        <v>15</v>
      </c>
      <c r="I464" s="6" t="s">
        <v>15</v>
      </c>
      <c r="J464" s="6">
        <f>G464/F464*100</f>
        <v>78.145695364238421</v>
      </c>
      <c r="K464" s="6" t="s">
        <v>16</v>
      </c>
    </row>
    <row r="465" spans="1:11" ht="45" x14ac:dyDescent="0.25">
      <c r="A465" s="4">
        <v>357</v>
      </c>
      <c r="B465" s="5" t="s">
        <v>336</v>
      </c>
      <c r="C465" s="6" t="s">
        <v>241</v>
      </c>
      <c r="D465" s="6" t="s">
        <v>15</v>
      </c>
      <c r="E465" s="6" t="s">
        <v>15</v>
      </c>
      <c r="F465" s="6">
        <v>0.76</v>
      </c>
      <c r="G465" s="6">
        <v>0.9</v>
      </c>
      <c r="H465" s="6" t="s">
        <v>15</v>
      </c>
      <c r="I465" s="6" t="s">
        <v>15</v>
      </c>
      <c r="J465" s="6">
        <f>G465/F465*100</f>
        <v>118.42105263157893</v>
      </c>
      <c r="K465" s="6" t="s">
        <v>16</v>
      </c>
    </row>
    <row r="466" spans="1:11" ht="15" x14ac:dyDescent="0.25">
      <c r="A466" s="39">
        <v>358</v>
      </c>
      <c r="B466" s="8" t="s">
        <v>284</v>
      </c>
      <c r="C466" s="41" t="s">
        <v>241</v>
      </c>
      <c r="D466" s="41" t="s">
        <v>15</v>
      </c>
      <c r="E466" s="41" t="s">
        <v>15</v>
      </c>
      <c r="F466" s="41">
        <v>233.97</v>
      </c>
      <c r="G466" s="41">
        <v>258.8</v>
      </c>
      <c r="H466" s="41" t="s">
        <v>15</v>
      </c>
      <c r="I466" s="41" t="s">
        <v>15</v>
      </c>
      <c r="J466" s="44">
        <f t="shared" ref="J466" si="16">G466/F466*100</f>
        <v>110.61247168440399</v>
      </c>
      <c r="K466" s="41" t="s">
        <v>16</v>
      </c>
    </row>
    <row r="467" spans="1:11" ht="15" x14ac:dyDescent="0.25">
      <c r="A467" s="40"/>
      <c r="B467" s="5" t="s">
        <v>99</v>
      </c>
      <c r="C467" s="42"/>
      <c r="D467" s="42"/>
      <c r="E467" s="42"/>
      <c r="F467" s="42"/>
      <c r="G467" s="42"/>
      <c r="H467" s="42"/>
      <c r="I467" s="42"/>
      <c r="J467" s="42"/>
      <c r="K467" s="42"/>
    </row>
    <row r="468" spans="1:11" ht="30" x14ac:dyDescent="0.25">
      <c r="A468" s="4">
        <v>359</v>
      </c>
      <c r="B468" s="5" t="s">
        <v>337</v>
      </c>
      <c r="C468" s="6" t="s">
        <v>241</v>
      </c>
      <c r="D468" s="6" t="s">
        <v>15</v>
      </c>
      <c r="E468" s="6" t="s">
        <v>15</v>
      </c>
      <c r="F468" s="6">
        <v>107.91</v>
      </c>
      <c r="G468" s="6">
        <v>120.6</v>
      </c>
      <c r="H468" s="6" t="s">
        <v>15</v>
      </c>
      <c r="I468" s="6" t="s">
        <v>15</v>
      </c>
      <c r="J468" s="6">
        <f>G468/F468*100</f>
        <v>111.75979983319434</v>
      </c>
      <c r="K468" s="6" t="s">
        <v>16</v>
      </c>
    </row>
    <row r="469" spans="1:11" ht="15" x14ac:dyDescent="0.25">
      <c r="A469" s="4">
        <v>360</v>
      </c>
      <c r="B469" s="5" t="s">
        <v>338</v>
      </c>
      <c r="C469" s="6" t="s">
        <v>241</v>
      </c>
      <c r="D469" s="6" t="s">
        <v>15</v>
      </c>
      <c r="E469" s="6" t="s">
        <v>15</v>
      </c>
      <c r="F469" s="6">
        <v>105.53</v>
      </c>
      <c r="G469" s="6">
        <v>116.1</v>
      </c>
      <c r="H469" s="6" t="s">
        <v>15</v>
      </c>
      <c r="I469" s="6" t="s">
        <v>15</v>
      </c>
      <c r="J469" s="6">
        <f>G469/F469*100</f>
        <v>110.0161091632711</v>
      </c>
      <c r="K469" s="6" t="s">
        <v>16</v>
      </c>
    </row>
    <row r="470" spans="1:11" ht="30" x14ac:dyDescent="0.25">
      <c r="A470" s="4">
        <v>361</v>
      </c>
      <c r="B470" s="5" t="s">
        <v>339</v>
      </c>
      <c r="C470" s="6" t="s">
        <v>241</v>
      </c>
      <c r="D470" s="6" t="s">
        <v>15</v>
      </c>
      <c r="E470" s="6" t="s">
        <v>15</v>
      </c>
      <c r="F470" s="6">
        <v>25.96</v>
      </c>
      <c r="G470" s="6">
        <v>27.7</v>
      </c>
      <c r="H470" s="6" t="s">
        <v>15</v>
      </c>
      <c r="I470" s="6" t="s">
        <v>15</v>
      </c>
      <c r="J470" s="6">
        <f>G470/F470*100</f>
        <v>106.70261941448382</v>
      </c>
      <c r="K470" s="6" t="s">
        <v>16</v>
      </c>
    </row>
    <row r="471" spans="1:11" ht="30" x14ac:dyDescent="0.25">
      <c r="A471" s="4">
        <v>362</v>
      </c>
      <c r="B471" s="5" t="s">
        <v>340</v>
      </c>
      <c r="C471" s="6" t="s">
        <v>241</v>
      </c>
      <c r="D471" s="6" t="s">
        <v>15</v>
      </c>
      <c r="E471" s="6" t="s">
        <v>15</v>
      </c>
      <c r="F471" s="6">
        <v>0.22</v>
      </c>
      <c r="G471" s="6">
        <v>0.2</v>
      </c>
      <c r="H471" s="6" t="s">
        <v>15</v>
      </c>
      <c r="I471" s="6" t="s">
        <v>15</v>
      </c>
      <c r="J471" s="6">
        <f>G471/F471*100</f>
        <v>90.909090909090921</v>
      </c>
      <c r="K471" s="6" t="s">
        <v>16</v>
      </c>
    </row>
    <row r="472" spans="1:11" ht="15" x14ac:dyDescent="0.25">
      <c r="A472" s="4">
        <v>363</v>
      </c>
      <c r="B472" s="5" t="s">
        <v>341</v>
      </c>
      <c r="C472" s="6" t="s">
        <v>241</v>
      </c>
      <c r="D472" s="6" t="s">
        <v>15</v>
      </c>
      <c r="E472" s="6" t="s">
        <v>15</v>
      </c>
      <c r="F472" s="6">
        <v>0</v>
      </c>
      <c r="G472" s="6" t="s">
        <v>16</v>
      </c>
      <c r="H472" s="6" t="s">
        <v>15</v>
      </c>
      <c r="I472" s="6" t="s">
        <v>15</v>
      </c>
      <c r="J472" s="6">
        <v>0</v>
      </c>
      <c r="K472" s="6" t="s">
        <v>16</v>
      </c>
    </row>
    <row r="473" spans="1:11" ht="30" x14ac:dyDescent="0.25">
      <c r="A473" s="4">
        <v>364</v>
      </c>
      <c r="B473" s="5" t="s">
        <v>342</v>
      </c>
      <c r="C473" s="6" t="s">
        <v>241</v>
      </c>
      <c r="D473" s="6" t="s">
        <v>15</v>
      </c>
      <c r="E473" s="6" t="s">
        <v>15</v>
      </c>
      <c r="F473" s="6">
        <v>15.56</v>
      </c>
      <c r="G473" s="6">
        <v>72.2</v>
      </c>
      <c r="H473" s="6" t="s">
        <v>15</v>
      </c>
      <c r="I473" s="6" t="s">
        <v>15</v>
      </c>
      <c r="J473" s="6">
        <f t="shared" ref="J473:J475" si="17">G473/F473*100</f>
        <v>464.01028277634964</v>
      </c>
      <c r="K473" s="6" t="s">
        <v>16</v>
      </c>
    </row>
    <row r="474" spans="1:11" ht="30" x14ac:dyDescent="0.25">
      <c r="A474" s="4">
        <v>365</v>
      </c>
      <c r="B474" s="5" t="s">
        <v>343</v>
      </c>
      <c r="C474" s="6" t="s">
        <v>241</v>
      </c>
      <c r="D474" s="6" t="s">
        <v>15</v>
      </c>
      <c r="E474" s="6" t="s">
        <v>15</v>
      </c>
      <c r="F474" s="6">
        <v>71.13</v>
      </c>
      <c r="G474" s="6">
        <v>78.900000000000006</v>
      </c>
      <c r="H474" s="6" t="s">
        <v>15</v>
      </c>
      <c r="I474" s="6" t="s">
        <v>15</v>
      </c>
      <c r="J474" s="6">
        <f t="shared" si="17"/>
        <v>110.92366090257278</v>
      </c>
      <c r="K474" s="6" t="s">
        <v>16</v>
      </c>
    </row>
    <row r="475" spans="1:11" ht="30" x14ac:dyDescent="0.25">
      <c r="A475" s="4">
        <v>366</v>
      </c>
      <c r="B475" s="5" t="s">
        <v>344</v>
      </c>
      <c r="C475" s="6" t="s">
        <v>241</v>
      </c>
      <c r="D475" s="6" t="s">
        <v>15</v>
      </c>
      <c r="E475" s="6" t="s">
        <v>15</v>
      </c>
      <c r="F475" s="6">
        <f>F420-F449</f>
        <v>21.32000000000005</v>
      </c>
      <c r="G475" s="6">
        <v>19.3</v>
      </c>
      <c r="H475" s="6" t="s">
        <v>15</v>
      </c>
      <c r="I475" s="6" t="s">
        <v>15</v>
      </c>
      <c r="J475" s="6">
        <f t="shared" si="17"/>
        <v>90.525328330206165</v>
      </c>
      <c r="K475" s="6" t="s">
        <v>16</v>
      </c>
    </row>
    <row r="476" spans="1:11" ht="15" x14ac:dyDescent="0.25">
      <c r="A476" s="4">
        <v>367</v>
      </c>
      <c r="B476" s="36" t="s">
        <v>345</v>
      </c>
      <c r="C476" s="37"/>
      <c r="D476" s="37"/>
      <c r="E476" s="37"/>
      <c r="F476" s="37"/>
      <c r="G476" s="37"/>
      <c r="H476" s="37"/>
      <c r="I476" s="37"/>
      <c r="J476" s="37"/>
      <c r="K476" s="38"/>
    </row>
    <row r="477" spans="1:11" ht="15" x14ac:dyDescent="0.25">
      <c r="A477" s="4">
        <v>368</v>
      </c>
      <c r="B477" s="36" t="s">
        <v>346</v>
      </c>
      <c r="C477" s="37"/>
      <c r="D477" s="37"/>
      <c r="E477" s="37"/>
      <c r="F477" s="37"/>
      <c r="G477" s="37"/>
      <c r="H477" s="37"/>
      <c r="I477" s="37"/>
      <c r="J477" s="37"/>
      <c r="K477" s="38"/>
    </row>
    <row r="478" spans="1:11" ht="76.2" customHeight="1" x14ac:dyDescent="0.25">
      <c r="A478" s="4">
        <v>369</v>
      </c>
      <c r="B478" s="5" t="s">
        <v>347</v>
      </c>
      <c r="C478" s="1" t="s">
        <v>56</v>
      </c>
      <c r="D478" s="1" t="s">
        <v>15</v>
      </c>
      <c r="E478" s="1">
        <v>100</v>
      </c>
      <c r="F478" s="1">
        <v>90</v>
      </c>
      <c r="G478" s="1">
        <v>90</v>
      </c>
      <c r="H478" s="1" t="s">
        <v>15</v>
      </c>
      <c r="I478" s="1">
        <v>90</v>
      </c>
      <c r="J478" s="1">
        <v>100</v>
      </c>
      <c r="K478" s="1" t="s">
        <v>479</v>
      </c>
    </row>
    <row r="479" spans="1:11" ht="90" x14ac:dyDescent="0.25">
      <c r="A479" s="4">
        <v>370</v>
      </c>
      <c r="B479" s="5" t="s">
        <v>348</v>
      </c>
      <c r="C479" s="6" t="s">
        <v>20</v>
      </c>
      <c r="D479" s="6" t="s">
        <v>15</v>
      </c>
      <c r="E479" s="6" t="s">
        <v>15</v>
      </c>
      <c r="F479" s="6">
        <v>4221</v>
      </c>
      <c r="G479" s="6">
        <v>4221</v>
      </c>
      <c r="H479" s="6" t="s">
        <v>15</v>
      </c>
      <c r="I479" s="6" t="s">
        <v>15</v>
      </c>
      <c r="J479" s="6">
        <v>100</v>
      </c>
      <c r="K479" s="6" t="s">
        <v>478</v>
      </c>
    </row>
    <row r="480" spans="1:11" ht="105" x14ac:dyDescent="0.25">
      <c r="A480" s="4">
        <v>371</v>
      </c>
      <c r="B480" s="5" t="s">
        <v>349</v>
      </c>
      <c r="C480" s="6" t="s">
        <v>56</v>
      </c>
      <c r="D480" s="6" t="s">
        <v>15</v>
      </c>
      <c r="E480" s="6">
        <v>100</v>
      </c>
      <c r="F480" s="6">
        <v>90</v>
      </c>
      <c r="G480" s="6">
        <v>90</v>
      </c>
      <c r="H480" s="6" t="s">
        <v>15</v>
      </c>
      <c r="I480" s="6">
        <v>90</v>
      </c>
      <c r="J480" s="6">
        <v>100</v>
      </c>
      <c r="K480" s="6" t="s">
        <v>479</v>
      </c>
    </row>
    <row r="481" spans="1:11" ht="175.2" customHeight="1" x14ac:dyDescent="0.25">
      <c r="A481" s="4">
        <v>372</v>
      </c>
      <c r="B481" s="5" t="s">
        <v>350</v>
      </c>
      <c r="C481" s="6" t="s">
        <v>56</v>
      </c>
      <c r="D481" s="6" t="s">
        <v>15</v>
      </c>
      <c r="E481" s="6" t="s">
        <v>15</v>
      </c>
      <c r="F481" s="6">
        <v>95</v>
      </c>
      <c r="G481" s="6">
        <v>95</v>
      </c>
      <c r="H481" s="6" t="s">
        <v>15</v>
      </c>
      <c r="I481" s="6" t="s">
        <v>15</v>
      </c>
      <c r="J481" s="6">
        <v>100</v>
      </c>
      <c r="K481" s="6" t="s">
        <v>16</v>
      </c>
    </row>
    <row r="482" spans="1:11" ht="105" x14ac:dyDescent="0.25">
      <c r="A482" s="4">
        <v>373</v>
      </c>
      <c r="B482" s="5" t="s">
        <v>351</v>
      </c>
      <c r="C482" s="6" t="s">
        <v>56</v>
      </c>
      <c r="D482" s="6" t="s">
        <v>15</v>
      </c>
      <c r="E482" s="6">
        <v>100</v>
      </c>
      <c r="F482" s="6">
        <v>100</v>
      </c>
      <c r="G482" s="6">
        <v>100</v>
      </c>
      <c r="H482" s="6" t="s">
        <v>15</v>
      </c>
      <c r="I482" s="6">
        <v>100</v>
      </c>
      <c r="J482" s="6">
        <v>100</v>
      </c>
      <c r="K482" s="6" t="s">
        <v>16</v>
      </c>
    </row>
    <row r="483" spans="1:11" ht="15" x14ac:dyDescent="0.25">
      <c r="A483" s="4">
        <v>374</v>
      </c>
      <c r="B483" s="36" t="s">
        <v>352</v>
      </c>
      <c r="C483" s="37"/>
      <c r="D483" s="37"/>
      <c r="E483" s="37"/>
      <c r="F483" s="37"/>
      <c r="G483" s="37"/>
      <c r="H483" s="37"/>
      <c r="I483" s="37"/>
      <c r="J483" s="37"/>
      <c r="K483" s="38"/>
    </row>
    <row r="484" spans="1:11" ht="191.4" customHeight="1" x14ac:dyDescent="0.25">
      <c r="A484" s="4">
        <v>375</v>
      </c>
      <c r="B484" s="5" t="s">
        <v>353</v>
      </c>
      <c r="C484" s="1" t="s">
        <v>20</v>
      </c>
      <c r="D484" s="1" t="s">
        <v>15</v>
      </c>
      <c r="E484" s="1" t="s">
        <v>15</v>
      </c>
      <c r="F484" s="1">
        <v>64</v>
      </c>
      <c r="G484" s="1">
        <v>64</v>
      </c>
      <c r="H484" s="1" t="s">
        <v>15</v>
      </c>
      <c r="I484" s="1" t="s">
        <v>15</v>
      </c>
      <c r="J484" s="1">
        <v>100</v>
      </c>
      <c r="K484" s="1" t="s">
        <v>466</v>
      </c>
    </row>
    <row r="485" spans="1:11" ht="90" x14ac:dyDescent="0.25">
      <c r="A485" s="4">
        <v>376</v>
      </c>
      <c r="B485" s="5" t="s">
        <v>354</v>
      </c>
      <c r="C485" s="6" t="s">
        <v>56</v>
      </c>
      <c r="D485" s="6" t="s">
        <v>15</v>
      </c>
      <c r="E485" s="6" t="s">
        <v>15</v>
      </c>
      <c r="F485" s="6">
        <v>0.83</v>
      </c>
      <c r="G485" s="6">
        <v>24.45</v>
      </c>
      <c r="H485" s="6" t="s">
        <v>15</v>
      </c>
      <c r="I485" s="6" t="s">
        <v>15</v>
      </c>
      <c r="J485" s="6">
        <f>G485/F485*100</f>
        <v>2945.7831325301208</v>
      </c>
      <c r="K485" s="6" t="s">
        <v>480</v>
      </c>
    </row>
    <row r="486" spans="1:11" ht="195" x14ac:dyDescent="0.25">
      <c r="A486" s="4">
        <v>377</v>
      </c>
      <c r="B486" s="5" t="s">
        <v>355</v>
      </c>
      <c r="C486" s="6" t="s">
        <v>79</v>
      </c>
      <c r="D486" s="6" t="s">
        <v>15</v>
      </c>
      <c r="E486" s="6" t="s">
        <v>15</v>
      </c>
      <c r="F486" s="6">
        <v>15</v>
      </c>
      <c r="G486" s="6">
        <v>15</v>
      </c>
      <c r="H486" s="6" t="s">
        <v>15</v>
      </c>
      <c r="I486" s="6" t="s">
        <v>15</v>
      </c>
      <c r="J486" s="6">
        <v>100</v>
      </c>
      <c r="K486" s="6" t="s">
        <v>480</v>
      </c>
    </row>
    <row r="487" spans="1:11" ht="15" x14ac:dyDescent="0.25">
      <c r="A487" s="4">
        <v>378</v>
      </c>
      <c r="B487" s="36" t="s">
        <v>356</v>
      </c>
      <c r="C487" s="37"/>
      <c r="D487" s="37"/>
      <c r="E487" s="37"/>
      <c r="F487" s="37"/>
      <c r="G487" s="37"/>
      <c r="H487" s="37"/>
      <c r="I487" s="37"/>
      <c r="J487" s="37"/>
      <c r="K487" s="38"/>
    </row>
    <row r="488" spans="1:11" ht="15" x14ac:dyDescent="0.25">
      <c r="A488" s="4">
        <v>379</v>
      </c>
      <c r="B488" s="36" t="s">
        <v>357</v>
      </c>
      <c r="C488" s="37"/>
      <c r="D488" s="37"/>
      <c r="E488" s="37"/>
      <c r="F488" s="37"/>
      <c r="G488" s="37"/>
      <c r="H488" s="37"/>
      <c r="I488" s="37"/>
      <c r="J488" s="37"/>
      <c r="K488" s="38"/>
    </row>
    <row r="489" spans="1:11" ht="75" customHeight="1" x14ac:dyDescent="0.25">
      <c r="A489" s="4">
        <v>380</v>
      </c>
      <c r="B489" s="5" t="s">
        <v>358</v>
      </c>
      <c r="C489" s="1" t="s">
        <v>359</v>
      </c>
      <c r="D489" s="2" t="s">
        <v>15</v>
      </c>
      <c r="E489" s="2">
        <v>70</v>
      </c>
      <c r="F489" s="2">
        <v>57.5</v>
      </c>
      <c r="G489" s="2">
        <v>57.5</v>
      </c>
      <c r="H489" s="2" t="s">
        <v>16</v>
      </c>
      <c r="I489" s="2">
        <f>G489/E489*100</f>
        <v>82.142857142857139</v>
      </c>
      <c r="J489" s="1">
        <f>G489/F489*100</f>
        <v>100</v>
      </c>
      <c r="K489" s="44" t="s">
        <v>485</v>
      </c>
    </row>
    <row r="490" spans="1:11" ht="45" x14ac:dyDescent="0.25">
      <c r="A490" s="4">
        <v>381</v>
      </c>
      <c r="B490" s="5" t="s">
        <v>360</v>
      </c>
      <c r="C490" s="6" t="s">
        <v>359</v>
      </c>
      <c r="D490" s="6" t="s">
        <v>15</v>
      </c>
      <c r="E490" s="6">
        <v>76</v>
      </c>
      <c r="F490" s="6">
        <v>68.36</v>
      </c>
      <c r="G490" s="6">
        <v>68.36</v>
      </c>
      <c r="H490" s="6" t="s">
        <v>16</v>
      </c>
      <c r="I490" s="6"/>
      <c r="J490" s="1">
        <f>G490/F490*100</f>
        <v>100</v>
      </c>
      <c r="K490" s="41"/>
    </row>
    <row r="491" spans="1:11" ht="45" x14ac:dyDescent="0.25">
      <c r="A491" s="4">
        <v>382</v>
      </c>
      <c r="B491" s="5" t="s">
        <v>361</v>
      </c>
      <c r="C491" s="6" t="s">
        <v>359</v>
      </c>
      <c r="D491" s="6" t="s">
        <v>15</v>
      </c>
      <c r="E491" s="6">
        <v>55</v>
      </c>
      <c r="F491" s="6">
        <v>46.2</v>
      </c>
      <c r="G491" s="6">
        <v>46.2</v>
      </c>
      <c r="H491" s="6" t="s">
        <v>15</v>
      </c>
      <c r="I491" s="6">
        <v>84</v>
      </c>
      <c r="J491" s="1">
        <f t="shared" ref="J491:J493" si="18">G491/F491*100</f>
        <v>100</v>
      </c>
      <c r="K491" s="41"/>
    </row>
    <row r="492" spans="1:11" ht="60" x14ac:dyDescent="0.25">
      <c r="A492" s="4">
        <v>383</v>
      </c>
      <c r="B492" s="5" t="s">
        <v>362</v>
      </c>
      <c r="C492" s="6" t="s">
        <v>20</v>
      </c>
      <c r="D492" s="6" t="s">
        <v>15</v>
      </c>
      <c r="E492" s="6">
        <v>0</v>
      </c>
      <c r="F492" s="6">
        <v>0</v>
      </c>
      <c r="G492" s="6">
        <v>0</v>
      </c>
      <c r="H492" s="6" t="s">
        <v>15</v>
      </c>
      <c r="I492" s="6" t="s">
        <v>15</v>
      </c>
      <c r="J492" s="1" t="e">
        <f t="shared" si="18"/>
        <v>#DIV/0!</v>
      </c>
      <c r="K492" s="41"/>
    </row>
    <row r="493" spans="1:11" ht="60" x14ac:dyDescent="0.25">
      <c r="A493" s="4">
        <v>384</v>
      </c>
      <c r="B493" s="5" t="s">
        <v>363</v>
      </c>
      <c r="C493" s="6" t="s">
        <v>359</v>
      </c>
      <c r="D493" s="6" t="s">
        <v>15</v>
      </c>
      <c r="E493" s="6" t="s">
        <v>15</v>
      </c>
      <c r="F493" s="6">
        <v>0.8</v>
      </c>
      <c r="G493" s="6">
        <v>0.16</v>
      </c>
      <c r="H493" s="6" t="s">
        <v>15</v>
      </c>
      <c r="I493" s="6" t="s">
        <v>15</v>
      </c>
      <c r="J493" s="1">
        <f t="shared" si="18"/>
        <v>20</v>
      </c>
      <c r="K493" s="41"/>
    </row>
    <row r="494" spans="1:11" ht="60" x14ac:dyDescent="0.25">
      <c r="A494" s="4">
        <v>385</v>
      </c>
      <c r="B494" s="5" t="s">
        <v>364</v>
      </c>
      <c r="C494" s="6" t="s">
        <v>20</v>
      </c>
      <c r="D494" s="6" t="s">
        <v>15</v>
      </c>
      <c r="E494" s="6" t="s">
        <v>15</v>
      </c>
      <c r="F494" s="6">
        <v>0</v>
      </c>
      <c r="G494" s="6">
        <v>0</v>
      </c>
      <c r="H494" s="6" t="s">
        <v>15</v>
      </c>
      <c r="I494" s="6" t="s">
        <v>15</v>
      </c>
      <c r="J494" s="1" t="e">
        <f>G494/F494*100</f>
        <v>#DIV/0!</v>
      </c>
      <c r="K494" s="42"/>
    </row>
    <row r="495" spans="1:11" ht="75" x14ac:dyDescent="0.25">
      <c r="A495" s="4">
        <v>386</v>
      </c>
      <c r="B495" s="5" t="s">
        <v>365</v>
      </c>
      <c r="C495" s="6" t="s">
        <v>359</v>
      </c>
      <c r="D495" s="6" t="s">
        <v>15</v>
      </c>
      <c r="E495" s="6" t="s">
        <v>15</v>
      </c>
      <c r="F495" s="6">
        <v>3.9239999999999999</v>
      </c>
      <c r="G495" s="6">
        <v>3.7839999999999998</v>
      </c>
      <c r="H495" s="6" t="s">
        <v>16</v>
      </c>
      <c r="I495" s="6" t="s">
        <v>16</v>
      </c>
      <c r="J495" s="1">
        <f t="shared" ref="J495" si="19">G495/F495*100</f>
        <v>96.432212028542295</v>
      </c>
      <c r="K495" s="7" t="s">
        <v>485</v>
      </c>
    </row>
    <row r="496" spans="1:11" ht="90" x14ac:dyDescent="0.25">
      <c r="A496" s="4">
        <v>387</v>
      </c>
      <c r="B496" s="5" t="s">
        <v>366</v>
      </c>
      <c r="C496" s="6" t="s">
        <v>20</v>
      </c>
      <c r="D496" s="6" t="s">
        <v>15</v>
      </c>
      <c r="E496" s="6" t="s">
        <v>15</v>
      </c>
      <c r="F496" s="6">
        <v>0</v>
      </c>
      <c r="G496" s="6">
        <v>0</v>
      </c>
      <c r="H496" s="6" t="s">
        <v>15</v>
      </c>
      <c r="I496" s="6" t="s">
        <v>15</v>
      </c>
      <c r="J496" s="6" t="s">
        <v>15</v>
      </c>
      <c r="K496" s="6" t="s">
        <v>16</v>
      </c>
    </row>
    <row r="497" spans="1:11" ht="90" x14ac:dyDescent="0.25">
      <c r="A497" s="4">
        <v>388</v>
      </c>
      <c r="B497" s="5" t="s">
        <v>367</v>
      </c>
      <c r="C497" s="6" t="s">
        <v>56</v>
      </c>
      <c r="D497" s="6" t="s">
        <v>15</v>
      </c>
      <c r="E497" s="6" t="s">
        <v>15</v>
      </c>
      <c r="F497" s="6">
        <v>100</v>
      </c>
      <c r="G497" s="6">
        <v>100</v>
      </c>
      <c r="H497" s="6" t="s">
        <v>15</v>
      </c>
      <c r="I497" s="6" t="s">
        <v>15</v>
      </c>
      <c r="J497" s="6">
        <v>100</v>
      </c>
      <c r="K497" s="6" t="s">
        <v>485</v>
      </c>
    </row>
    <row r="498" spans="1:11" ht="146.4" customHeight="1" x14ac:dyDescent="0.25">
      <c r="A498" s="4">
        <v>389</v>
      </c>
      <c r="B498" s="5" t="s">
        <v>368</v>
      </c>
      <c r="C498" s="6" t="s">
        <v>56</v>
      </c>
      <c r="D498" s="6" t="s">
        <v>15</v>
      </c>
      <c r="E498" s="6" t="s">
        <v>15</v>
      </c>
      <c r="F498" s="6" t="s">
        <v>15</v>
      </c>
      <c r="G498" s="6" t="s">
        <v>15</v>
      </c>
      <c r="H498" s="6" t="s">
        <v>15</v>
      </c>
      <c r="I498" s="6" t="s">
        <v>15</v>
      </c>
      <c r="J498" s="6" t="s">
        <v>15</v>
      </c>
      <c r="K498" s="6" t="s">
        <v>16</v>
      </c>
    </row>
    <row r="499" spans="1:11" ht="15" x14ac:dyDescent="0.25">
      <c r="A499" s="4">
        <v>390</v>
      </c>
      <c r="B499" s="36" t="s">
        <v>369</v>
      </c>
      <c r="C499" s="37"/>
      <c r="D499" s="37"/>
      <c r="E499" s="37"/>
      <c r="F499" s="37"/>
      <c r="G499" s="37"/>
      <c r="H499" s="37"/>
      <c r="I499" s="37"/>
      <c r="J499" s="37"/>
      <c r="K499" s="38"/>
    </row>
    <row r="500" spans="1:11" ht="86.4" customHeight="1" x14ac:dyDescent="0.25">
      <c r="A500" s="4">
        <v>391</v>
      </c>
      <c r="B500" s="5" t="s">
        <v>370</v>
      </c>
      <c r="C500" s="1" t="s">
        <v>359</v>
      </c>
      <c r="D500" s="2" t="s">
        <v>15</v>
      </c>
      <c r="E500" s="2" t="s">
        <v>15</v>
      </c>
      <c r="F500" s="2" t="s">
        <v>15</v>
      </c>
      <c r="G500" s="1">
        <v>0</v>
      </c>
      <c r="H500" s="2" t="s">
        <v>15</v>
      </c>
      <c r="I500" s="2" t="s">
        <v>15</v>
      </c>
      <c r="J500" s="2" t="s">
        <v>15</v>
      </c>
      <c r="K500" s="2" t="s">
        <v>481</v>
      </c>
    </row>
    <row r="501" spans="1:11" ht="120" x14ac:dyDescent="0.25">
      <c r="A501" s="4">
        <v>392</v>
      </c>
      <c r="B501" s="5" t="s">
        <v>371</v>
      </c>
      <c r="C501" s="6" t="s">
        <v>359</v>
      </c>
      <c r="D501" s="7" t="s">
        <v>15</v>
      </c>
      <c r="E501" s="7" t="s">
        <v>15</v>
      </c>
      <c r="F501" s="7" t="s">
        <v>15</v>
      </c>
      <c r="G501" s="6">
        <v>5.1840000000000002</v>
      </c>
      <c r="H501" s="7" t="s">
        <v>15</v>
      </c>
      <c r="I501" s="7" t="s">
        <v>15</v>
      </c>
      <c r="J501" s="7" t="s">
        <v>15</v>
      </c>
      <c r="K501" s="2" t="s">
        <v>481</v>
      </c>
    </row>
    <row r="502" spans="1:11" ht="15" x14ac:dyDescent="0.25">
      <c r="A502" s="4">
        <v>393</v>
      </c>
      <c r="B502" s="36" t="s">
        <v>372</v>
      </c>
      <c r="C502" s="37"/>
      <c r="D502" s="37"/>
      <c r="E502" s="37"/>
      <c r="F502" s="37"/>
      <c r="G502" s="37"/>
      <c r="H502" s="37"/>
      <c r="I502" s="37"/>
      <c r="J502" s="37"/>
      <c r="K502" s="38"/>
    </row>
    <row r="503" spans="1:11" ht="75" x14ac:dyDescent="0.25">
      <c r="A503" s="4">
        <v>394</v>
      </c>
      <c r="B503" s="5" t="s">
        <v>373</v>
      </c>
      <c r="C503" s="1" t="s">
        <v>374</v>
      </c>
      <c r="D503" s="2" t="s">
        <v>15</v>
      </c>
      <c r="E503" s="2" t="s">
        <v>15</v>
      </c>
      <c r="F503" s="2" t="s">
        <v>15</v>
      </c>
      <c r="G503" s="1">
        <v>38.884729999999998</v>
      </c>
      <c r="H503" s="2" t="s">
        <v>15</v>
      </c>
      <c r="I503" s="2" t="s">
        <v>15</v>
      </c>
      <c r="J503" s="2" t="s">
        <v>15</v>
      </c>
      <c r="K503" s="2" t="s">
        <v>482</v>
      </c>
    </row>
    <row r="504" spans="1:11" ht="45" x14ac:dyDescent="0.25">
      <c r="A504" s="39">
        <v>395</v>
      </c>
      <c r="B504" s="8" t="s">
        <v>375</v>
      </c>
      <c r="C504" s="41" t="s">
        <v>20</v>
      </c>
      <c r="D504" s="43" t="s">
        <v>15</v>
      </c>
      <c r="E504" s="43" t="s">
        <v>15</v>
      </c>
      <c r="F504" s="43" t="s">
        <v>15</v>
      </c>
      <c r="G504" s="41">
        <v>12</v>
      </c>
      <c r="H504" s="43" t="s">
        <v>15</v>
      </c>
      <c r="I504" s="43" t="s">
        <v>15</v>
      </c>
      <c r="J504" s="43" t="s">
        <v>15</v>
      </c>
      <c r="K504" s="43" t="s">
        <v>483</v>
      </c>
    </row>
    <row r="505" spans="1:11" ht="15" x14ac:dyDescent="0.25">
      <c r="A505" s="40"/>
      <c r="B505" s="5" t="s">
        <v>99</v>
      </c>
      <c r="C505" s="42"/>
      <c r="D505" s="42"/>
      <c r="E505" s="42"/>
      <c r="F505" s="42"/>
      <c r="G505" s="42"/>
      <c r="H505" s="42"/>
      <c r="I505" s="42"/>
      <c r="J505" s="42"/>
      <c r="K505" s="42"/>
    </row>
    <row r="506" spans="1:11" ht="45" x14ac:dyDescent="0.25">
      <c r="A506" s="4">
        <v>396</v>
      </c>
      <c r="B506" s="5" t="s">
        <v>376</v>
      </c>
      <c r="C506" s="6" t="s">
        <v>20</v>
      </c>
      <c r="D506" s="7" t="s">
        <v>15</v>
      </c>
      <c r="E506" s="6" t="s">
        <v>16</v>
      </c>
      <c r="F506" s="6" t="s">
        <v>16</v>
      </c>
      <c r="G506" s="6">
        <v>2</v>
      </c>
      <c r="H506" s="7" t="s">
        <v>15</v>
      </c>
      <c r="I506" s="7" t="s">
        <v>15</v>
      </c>
      <c r="J506" s="7" t="s">
        <v>15</v>
      </c>
      <c r="K506" s="43" t="s">
        <v>483</v>
      </c>
    </row>
    <row r="507" spans="1:11" ht="30" x14ac:dyDescent="0.25">
      <c r="A507" s="4">
        <v>397</v>
      </c>
      <c r="B507" s="5" t="s">
        <v>377</v>
      </c>
      <c r="C507" s="6" t="s">
        <v>20</v>
      </c>
      <c r="D507" s="7" t="s">
        <v>15</v>
      </c>
      <c r="E507" s="6" t="s">
        <v>16</v>
      </c>
      <c r="F507" s="6" t="s">
        <v>16</v>
      </c>
      <c r="G507" s="6">
        <v>10</v>
      </c>
      <c r="H507" s="7" t="s">
        <v>15</v>
      </c>
      <c r="I507" s="7" t="s">
        <v>15</v>
      </c>
      <c r="J507" s="7" t="s">
        <v>15</v>
      </c>
      <c r="K507" s="42"/>
    </row>
    <row r="508" spans="1:11" ht="15" x14ac:dyDescent="0.25">
      <c r="A508" s="4">
        <v>398</v>
      </c>
      <c r="B508" s="36" t="s">
        <v>378</v>
      </c>
      <c r="C508" s="37"/>
      <c r="D508" s="37"/>
      <c r="E508" s="37"/>
      <c r="F508" s="37"/>
      <c r="G508" s="37"/>
      <c r="H508" s="37"/>
      <c r="I508" s="37"/>
      <c r="J508" s="37"/>
      <c r="K508" s="38"/>
    </row>
    <row r="509" spans="1:11" ht="30" x14ac:dyDescent="0.25">
      <c r="A509" s="4">
        <v>399</v>
      </c>
      <c r="B509" s="5" t="s">
        <v>379</v>
      </c>
      <c r="C509" s="1" t="s">
        <v>184</v>
      </c>
      <c r="D509" s="1" t="s">
        <v>15</v>
      </c>
      <c r="E509" s="1">
        <v>310.05</v>
      </c>
      <c r="F509" s="1">
        <v>298</v>
      </c>
      <c r="G509" s="1">
        <v>300.88</v>
      </c>
      <c r="H509" s="1" t="s">
        <v>15</v>
      </c>
      <c r="I509" s="1">
        <f>G509/E509*100</f>
        <v>97.042412514110623</v>
      </c>
      <c r="J509" s="1">
        <f>G509/F509*100</f>
        <v>100.96644295302013</v>
      </c>
      <c r="K509" s="1" t="s">
        <v>451</v>
      </c>
    </row>
    <row r="510" spans="1:11" ht="45" x14ac:dyDescent="0.25">
      <c r="A510" s="4">
        <v>400</v>
      </c>
      <c r="B510" s="5" t="s">
        <v>380</v>
      </c>
      <c r="C510" s="6" t="s">
        <v>381</v>
      </c>
      <c r="D510" s="6" t="s">
        <v>15</v>
      </c>
      <c r="E510" s="6">
        <v>29.49</v>
      </c>
      <c r="F510" s="6">
        <v>31.24</v>
      </c>
      <c r="G510" s="6">
        <v>31.64</v>
      </c>
      <c r="H510" s="6" t="s">
        <v>15</v>
      </c>
      <c r="I510" s="1">
        <f>G510/E510*100</f>
        <v>107.29060698541879</v>
      </c>
      <c r="J510" s="1">
        <f>G510/F510*100</f>
        <v>101.28040973111396</v>
      </c>
      <c r="K510" s="1" t="s">
        <v>451</v>
      </c>
    </row>
    <row r="511" spans="1:11" ht="87.6" customHeight="1" x14ac:dyDescent="0.25">
      <c r="A511" s="4">
        <v>401</v>
      </c>
      <c r="B511" s="5" t="s">
        <v>382</v>
      </c>
      <c r="C511" s="6" t="s">
        <v>241</v>
      </c>
      <c r="D511" s="6" t="s">
        <v>15</v>
      </c>
      <c r="E511" s="6" t="s">
        <v>15</v>
      </c>
      <c r="F511" s="6">
        <v>61.06</v>
      </c>
      <c r="G511" s="6">
        <v>16.38</v>
      </c>
      <c r="H511" s="6" t="s">
        <v>15</v>
      </c>
      <c r="I511" s="6" t="s">
        <v>15</v>
      </c>
      <c r="J511" s="6">
        <f>G511/F511*100</f>
        <v>26.826072715361938</v>
      </c>
      <c r="K511" s="6" t="s">
        <v>484</v>
      </c>
    </row>
    <row r="512" spans="1:11" ht="97.8" customHeight="1" x14ac:dyDescent="0.25">
      <c r="A512" s="4">
        <v>402</v>
      </c>
      <c r="B512" s="5" t="s">
        <v>383</v>
      </c>
      <c r="C512" s="6" t="s">
        <v>241</v>
      </c>
      <c r="D512" s="6" t="s">
        <v>15</v>
      </c>
      <c r="E512" s="6" t="s">
        <v>15</v>
      </c>
      <c r="F512" s="6" t="s">
        <v>15</v>
      </c>
      <c r="G512" s="6" t="s">
        <v>15</v>
      </c>
      <c r="H512" s="6" t="s">
        <v>15</v>
      </c>
      <c r="I512" s="6" t="s">
        <v>15</v>
      </c>
      <c r="J512" s="6" t="s">
        <v>15</v>
      </c>
      <c r="K512" s="6" t="s">
        <v>484</v>
      </c>
    </row>
    <row r="513" spans="1:11" ht="81" customHeight="1" x14ac:dyDescent="0.25">
      <c r="A513" s="4">
        <v>403</v>
      </c>
      <c r="B513" s="5" t="s">
        <v>384</v>
      </c>
      <c r="C513" s="6" t="s">
        <v>184</v>
      </c>
      <c r="D513" s="7" t="s">
        <v>15</v>
      </c>
      <c r="E513" s="7" t="s">
        <v>15</v>
      </c>
      <c r="F513" s="6">
        <v>2.4700000000000002</v>
      </c>
      <c r="G513" s="6">
        <v>10.58</v>
      </c>
      <c r="H513" s="7" t="s">
        <v>15</v>
      </c>
      <c r="I513" s="7" t="s">
        <v>15</v>
      </c>
      <c r="J513" s="7">
        <f t="shared" ref="J513:J520" si="20">G513/F513*100</f>
        <v>428.34008097165992</v>
      </c>
      <c r="K513" s="6" t="s">
        <v>485</v>
      </c>
    </row>
    <row r="514" spans="1:11" ht="90" x14ac:dyDescent="0.25">
      <c r="A514" s="4">
        <v>404</v>
      </c>
      <c r="B514" s="5" t="s">
        <v>385</v>
      </c>
      <c r="C514" s="6" t="s">
        <v>184</v>
      </c>
      <c r="D514" s="7" t="s">
        <v>15</v>
      </c>
      <c r="E514" s="7" t="s">
        <v>15</v>
      </c>
      <c r="F514" s="6">
        <v>6.8710000000000004</v>
      </c>
      <c r="G514" s="6">
        <v>6.87</v>
      </c>
      <c r="H514" s="6" t="s">
        <v>16</v>
      </c>
      <c r="I514" s="6" t="s">
        <v>16</v>
      </c>
      <c r="J514" s="7">
        <f t="shared" si="20"/>
        <v>99.985446077717938</v>
      </c>
      <c r="K514" s="6" t="s">
        <v>485</v>
      </c>
    </row>
    <row r="515" spans="1:11" ht="114" customHeight="1" x14ac:dyDescent="0.25">
      <c r="A515" s="4">
        <v>405</v>
      </c>
      <c r="B515" s="5" t="s">
        <v>386</v>
      </c>
      <c r="C515" s="6" t="s">
        <v>387</v>
      </c>
      <c r="D515" s="6" t="s">
        <v>15</v>
      </c>
      <c r="E515" s="6" t="s">
        <v>15</v>
      </c>
      <c r="F515" s="6">
        <v>94</v>
      </c>
      <c r="G515" s="6">
        <v>8</v>
      </c>
      <c r="H515" s="6" t="s">
        <v>15</v>
      </c>
      <c r="I515" s="6" t="s">
        <v>15</v>
      </c>
      <c r="J515" s="7">
        <f t="shared" si="20"/>
        <v>8.5106382978723403</v>
      </c>
      <c r="K515" s="6" t="s">
        <v>485</v>
      </c>
    </row>
    <row r="516" spans="1:11" ht="204" customHeight="1" x14ac:dyDescent="0.25">
      <c r="A516" s="4">
        <v>406</v>
      </c>
      <c r="B516" s="5" t="s">
        <v>388</v>
      </c>
      <c r="C516" s="6" t="s">
        <v>56</v>
      </c>
      <c r="D516" s="6" t="s">
        <v>15</v>
      </c>
      <c r="E516" s="6" t="s">
        <v>15</v>
      </c>
      <c r="F516" s="6">
        <v>68.12</v>
      </c>
      <c r="G516" s="6">
        <v>6</v>
      </c>
      <c r="H516" s="6" t="s">
        <v>15</v>
      </c>
      <c r="I516" s="6" t="s">
        <v>15</v>
      </c>
      <c r="J516" s="7">
        <f t="shared" si="20"/>
        <v>8.8079859072225464</v>
      </c>
      <c r="K516" s="6" t="s">
        <v>485</v>
      </c>
    </row>
    <row r="517" spans="1:11" ht="150" x14ac:dyDescent="0.25">
      <c r="A517" s="4">
        <v>407</v>
      </c>
      <c r="B517" s="5" t="s">
        <v>389</v>
      </c>
      <c r="C517" s="6" t="s">
        <v>390</v>
      </c>
      <c r="D517" s="7" t="s">
        <v>15</v>
      </c>
      <c r="E517" s="7" t="s">
        <v>15</v>
      </c>
      <c r="F517" s="6">
        <v>174</v>
      </c>
      <c r="G517" s="6">
        <v>132</v>
      </c>
      <c r="H517" s="7" t="s">
        <v>15</v>
      </c>
      <c r="I517" s="7" t="s">
        <v>15</v>
      </c>
      <c r="J517" s="6">
        <f t="shared" si="20"/>
        <v>75.862068965517238</v>
      </c>
      <c r="K517" s="7" t="s">
        <v>486</v>
      </c>
    </row>
    <row r="518" spans="1:11" ht="105" x14ac:dyDescent="0.25">
      <c r="A518" s="4">
        <v>408</v>
      </c>
      <c r="B518" s="5" t="s">
        <v>391</v>
      </c>
      <c r="C518" s="6" t="s">
        <v>241</v>
      </c>
      <c r="D518" s="7" t="s">
        <v>15</v>
      </c>
      <c r="E518" s="7" t="s">
        <v>15</v>
      </c>
      <c r="F518" s="6">
        <v>3.3333300000000001</v>
      </c>
      <c r="G518" s="6">
        <v>2.6680000000000001</v>
      </c>
      <c r="H518" s="7" t="s">
        <v>15</v>
      </c>
      <c r="I518" s="7" t="s">
        <v>15</v>
      </c>
      <c r="J518" s="6">
        <f t="shared" si="20"/>
        <v>80.040080040080042</v>
      </c>
      <c r="K518" s="7" t="s">
        <v>487</v>
      </c>
    </row>
    <row r="519" spans="1:11" ht="150" x14ac:dyDescent="0.25">
      <c r="A519" s="4">
        <v>409</v>
      </c>
      <c r="B519" s="5" t="s">
        <v>392</v>
      </c>
      <c r="C519" s="6" t="s">
        <v>387</v>
      </c>
      <c r="D519" s="6" t="s">
        <v>15</v>
      </c>
      <c r="E519" s="6" t="s">
        <v>15</v>
      </c>
      <c r="F519" s="6">
        <v>138</v>
      </c>
      <c r="G519" s="6">
        <v>134</v>
      </c>
      <c r="H519" s="6" t="s">
        <v>15</v>
      </c>
      <c r="I519" s="6" t="s">
        <v>15</v>
      </c>
      <c r="J519" s="6">
        <f t="shared" si="20"/>
        <v>97.101449275362313</v>
      </c>
      <c r="K519" s="6" t="s">
        <v>485</v>
      </c>
    </row>
    <row r="520" spans="1:11" ht="219" customHeight="1" x14ac:dyDescent="0.25">
      <c r="A520" s="4">
        <v>410</v>
      </c>
      <c r="B520" s="5" t="s">
        <v>393</v>
      </c>
      <c r="C520" s="6" t="s">
        <v>387</v>
      </c>
      <c r="D520" s="6" t="s">
        <v>15</v>
      </c>
      <c r="E520" s="6" t="s">
        <v>15</v>
      </c>
      <c r="F520" s="6">
        <v>138</v>
      </c>
      <c r="G520" s="6">
        <v>134</v>
      </c>
      <c r="H520" s="6" t="s">
        <v>15</v>
      </c>
      <c r="I520" s="6" t="s">
        <v>15</v>
      </c>
      <c r="J520" s="6">
        <f t="shared" si="20"/>
        <v>97.101449275362313</v>
      </c>
      <c r="K520" s="6" t="s">
        <v>485</v>
      </c>
    </row>
    <row r="521" spans="1:11" ht="219" customHeight="1" x14ac:dyDescent="0.25">
      <c r="A521" s="30"/>
      <c r="B521" s="31"/>
      <c r="C521" s="31"/>
      <c r="D521" s="31"/>
      <c r="E521" s="31"/>
      <c r="F521" s="31"/>
      <c r="G521" s="32"/>
      <c r="H521" s="32"/>
      <c r="I521" s="32"/>
      <c r="J521" s="32"/>
      <c r="K521" s="33"/>
    </row>
    <row r="522" spans="1:11" ht="15" x14ac:dyDescent="0.25">
      <c r="A522" s="4">
        <v>411</v>
      </c>
      <c r="B522" s="36" t="s">
        <v>394</v>
      </c>
      <c r="C522" s="37"/>
      <c r="D522" s="37"/>
      <c r="E522" s="37"/>
      <c r="F522" s="37"/>
      <c r="G522" s="37"/>
      <c r="H522" s="37"/>
      <c r="I522" s="37"/>
      <c r="J522" s="37"/>
      <c r="K522" s="38"/>
    </row>
    <row r="523" spans="1:11" ht="15" x14ac:dyDescent="0.25">
      <c r="A523" s="4">
        <v>412</v>
      </c>
      <c r="B523" s="36" t="s">
        <v>395</v>
      </c>
      <c r="C523" s="37"/>
      <c r="D523" s="37"/>
      <c r="E523" s="37"/>
      <c r="F523" s="37"/>
      <c r="G523" s="37"/>
      <c r="H523" s="37"/>
      <c r="I523" s="37"/>
      <c r="J523" s="37"/>
      <c r="K523" s="38"/>
    </row>
    <row r="524" spans="1:11" ht="75" x14ac:dyDescent="0.25">
      <c r="A524" s="4">
        <v>413</v>
      </c>
      <c r="B524" s="5" t="s">
        <v>396</v>
      </c>
      <c r="C524" s="1" t="s">
        <v>397</v>
      </c>
      <c r="D524" s="18" t="s">
        <v>15</v>
      </c>
      <c r="E524" s="18" t="s">
        <v>15</v>
      </c>
      <c r="F524" s="18" t="s">
        <v>15</v>
      </c>
      <c r="G524" s="18">
        <v>0.76600000000000001</v>
      </c>
      <c r="H524" s="18" t="s">
        <v>15</v>
      </c>
      <c r="I524" s="18" t="s">
        <v>15</v>
      </c>
      <c r="J524" s="18" t="s">
        <v>15</v>
      </c>
      <c r="K524" s="19" t="s">
        <v>485</v>
      </c>
    </row>
    <row r="525" spans="1:11" ht="75" x14ac:dyDescent="0.25">
      <c r="A525" s="4">
        <v>414</v>
      </c>
      <c r="B525" s="5" t="s">
        <v>398</v>
      </c>
      <c r="C525" s="6" t="s">
        <v>397</v>
      </c>
      <c r="D525" s="6" t="s">
        <v>15</v>
      </c>
      <c r="E525" s="6" t="s">
        <v>15</v>
      </c>
      <c r="F525" s="6" t="s">
        <v>15</v>
      </c>
      <c r="G525" s="6" t="s">
        <v>15</v>
      </c>
      <c r="H525" s="6" t="s">
        <v>15</v>
      </c>
      <c r="I525" s="6" t="s">
        <v>15</v>
      </c>
      <c r="J525" s="6" t="s">
        <v>15</v>
      </c>
      <c r="K525" s="19" t="s">
        <v>485</v>
      </c>
    </row>
    <row r="526" spans="1:11" ht="75" x14ac:dyDescent="0.25">
      <c r="A526" s="4">
        <v>415</v>
      </c>
      <c r="B526" s="5" t="s">
        <v>399</v>
      </c>
      <c r="C526" s="6" t="s">
        <v>397</v>
      </c>
      <c r="D526" s="6" t="s">
        <v>15</v>
      </c>
      <c r="E526" s="6" t="s">
        <v>15</v>
      </c>
      <c r="F526" s="6" t="s">
        <v>15</v>
      </c>
      <c r="G526" s="6" t="s">
        <v>15</v>
      </c>
      <c r="H526" s="6" t="s">
        <v>15</v>
      </c>
      <c r="I526" s="6" t="s">
        <v>15</v>
      </c>
      <c r="J526" s="6" t="s">
        <v>15</v>
      </c>
      <c r="K526" s="19" t="s">
        <v>485</v>
      </c>
    </row>
    <row r="527" spans="1:11" ht="75" x14ac:dyDescent="0.25">
      <c r="A527" s="4">
        <v>416</v>
      </c>
      <c r="B527" s="5" t="s">
        <v>400</v>
      </c>
      <c r="C527" s="6" t="s">
        <v>184</v>
      </c>
      <c r="D527" s="6" t="s">
        <v>15</v>
      </c>
      <c r="E527" s="6" t="s">
        <v>15</v>
      </c>
      <c r="F527" s="6">
        <v>2.766</v>
      </c>
      <c r="G527" s="6">
        <v>1.4650000000000001</v>
      </c>
      <c r="H527" s="6" t="s">
        <v>15</v>
      </c>
      <c r="I527" s="6" t="s">
        <v>15</v>
      </c>
      <c r="J527" s="6">
        <f>G527/F527*100</f>
        <v>52.964569775849604</v>
      </c>
      <c r="K527" s="19" t="s">
        <v>485</v>
      </c>
    </row>
    <row r="528" spans="1:11" ht="75" x14ac:dyDescent="0.25">
      <c r="A528" s="4">
        <v>417</v>
      </c>
      <c r="B528" s="5" t="s">
        <v>401</v>
      </c>
      <c r="C528" s="6" t="s">
        <v>184</v>
      </c>
      <c r="D528" s="6" t="s">
        <v>15</v>
      </c>
      <c r="E528" s="6" t="s">
        <v>15</v>
      </c>
      <c r="F528" s="6" t="s">
        <v>15</v>
      </c>
      <c r="G528" s="6" t="s">
        <v>15</v>
      </c>
      <c r="H528" s="6" t="s">
        <v>15</v>
      </c>
      <c r="I528" s="6" t="s">
        <v>15</v>
      </c>
      <c r="J528" s="6" t="s">
        <v>15</v>
      </c>
      <c r="K528" s="19" t="s">
        <v>485</v>
      </c>
    </row>
    <row r="529" spans="1:11" ht="28.2" customHeight="1" x14ac:dyDescent="0.25">
      <c r="A529" s="4">
        <v>418</v>
      </c>
      <c r="B529" s="36" t="s">
        <v>402</v>
      </c>
      <c r="C529" s="37"/>
      <c r="D529" s="37"/>
      <c r="E529" s="37"/>
      <c r="F529" s="37"/>
      <c r="G529" s="37"/>
      <c r="H529" s="37"/>
      <c r="I529" s="37"/>
      <c r="J529" s="37"/>
      <c r="K529" s="38"/>
    </row>
    <row r="530" spans="1:11" ht="84.6" customHeight="1" x14ac:dyDescent="0.25">
      <c r="A530" s="4">
        <v>419</v>
      </c>
      <c r="B530" s="5" t="s">
        <v>403</v>
      </c>
      <c r="C530" s="1" t="s">
        <v>404</v>
      </c>
      <c r="D530" s="2" t="s">
        <v>15</v>
      </c>
      <c r="E530" s="2" t="s">
        <v>15</v>
      </c>
      <c r="F530" s="2" t="s">
        <v>15</v>
      </c>
      <c r="G530" s="2" t="s">
        <v>15</v>
      </c>
      <c r="H530" s="2" t="s">
        <v>15</v>
      </c>
      <c r="I530" s="2" t="s">
        <v>15</v>
      </c>
      <c r="J530" s="2" t="s">
        <v>15</v>
      </c>
      <c r="K530" s="1" t="s">
        <v>485</v>
      </c>
    </row>
    <row r="531" spans="1:11" ht="89.4" customHeight="1" x14ac:dyDescent="0.25">
      <c r="A531" s="4">
        <v>420</v>
      </c>
      <c r="B531" s="5" t="s">
        <v>405</v>
      </c>
      <c r="C531" s="6" t="s">
        <v>20</v>
      </c>
      <c r="D531" s="6" t="s">
        <v>15</v>
      </c>
      <c r="E531" s="6" t="s">
        <v>15</v>
      </c>
      <c r="F531" s="6">
        <v>1</v>
      </c>
      <c r="G531" s="6">
        <v>1</v>
      </c>
      <c r="H531" s="6" t="s">
        <v>15</v>
      </c>
      <c r="I531" s="6" t="s">
        <v>15</v>
      </c>
      <c r="J531" s="6">
        <v>100</v>
      </c>
      <c r="K531" s="6" t="s">
        <v>485</v>
      </c>
    </row>
    <row r="532" spans="1:11" ht="120" x14ac:dyDescent="0.25">
      <c r="A532" s="4">
        <v>421</v>
      </c>
      <c r="B532" s="5" t="s">
        <v>406</v>
      </c>
      <c r="C532" s="6" t="s">
        <v>56</v>
      </c>
      <c r="D532" s="6" t="s">
        <v>15</v>
      </c>
      <c r="E532" s="6" t="s">
        <v>15</v>
      </c>
      <c r="F532" s="6">
        <v>0</v>
      </c>
      <c r="G532" s="6">
        <v>0</v>
      </c>
      <c r="H532" s="6" t="s">
        <v>15</v>
      </c>
      <c r="I532" s="6" t="s">
        <v>15</v>
      </c>
      <c r="J532" s="6">
        <v>100</v>
      </c>
      <c r="K532" s="6" t="s">
        <v>485</v>
      </c>
    </row>
    <row r="533" spans="1:11" ht="15" customHeight="1" x14ac:dyDescent="0.25">
      <c r="A533" s="45"/>
      <c r="B533" s="46"/>
      <c r="C533" s="46"/>
      <c r="D533" s="46"/>
      <c r="E533" s="46"/>
      <c r="F533" s="46"/>
      <c r="G533" s="46"/>
      <c r="H533" s="46"/>
      <c r="I533" s="46"/>
      <c r="J533" s="46"/>
      <c r="K533" s="59"/>
    </row>
    <row r="534" spans="1:11" ht="15" customHeight="1" x14ac:dyDescent="0.2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60"/>
    </row>
    <row r="535" spans="1:11" ht="15" customHeight="1" x14ac:dyDescent="0.25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60"/>
    </row>
    <row r="536" spans="1:11" ht="15" customHeight="1" x14ac:dyDescent="0.2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60"/>
    </row>
    <row r="537" spans="1:11" ht="15" customHeight="1" x14ac:dyDescent="0.25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60"/>
    </row>
    <row r="538" spans="1:11" ht="15" customHeight="1" x14ac:dyDescent="0.2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60"/>
    </row>
    <row r="539" spans="1:11" ht="15" customHeight="1" x14ac:dyDescent="0.25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60"/>
    </row>
    <row r="540" spans="1:11" ht="15" customHeight="1" x14ac:dyDescent="0.25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60"/>
    </row>
    <row r="541" spans="1:11" ht="15" customHeight="1" x14ac:dyDescent="0.25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60"/>
    </row>
    <row r="542" spans="1:11" ht="15" customHeight="1" x14ac:dyDescent="0.25">
      <c r="A542" s="47"/>
      <c r="B542" s="48"/>
      <c r="C542" s="48"/>
      <c r="D542" s="48"/>
      <c r="E542" s="48"/>
      <c r="F542" s="48"/>
      <c r="G542" s="48"/>
      <c r="H542" s="48"/>
      <c r="I542" s="48"/>
      <c r="J542" s="48"/>
      <c r="K542" s="61"/>
    </row>
    <row r="543" spans="1:11" ht="15" x14ac:dyDescent="0.25">
      <c r="A543" s="4">
        <v>422</v>
      </c>
      <c r="B543" s="36" t="s">
        <v>407</v>
      </c>
      <c r="C543" s="37"/>
      <c r="D543" s="37"/>
      <c r="E543" s="37"/>
      <c r="F543" s="37"/>
      <c r="G543" s="37"/>
      <c r="H543" s="37"/>
      <c r="I543" s="37"/>
      <c r="J543" s="37"/>
      <c r="K543" s="38"/>
    </row>
    <row r="544" spans="1:11" ht="15" x14ac:dyDescent="0.25">
      <c r="A544" s="4">
        <v>423</v>
      </c>
      <c r="B544" s="36" t="s">
        <v>408</v>
      </c>
      <c r="C544" s="37"/>
      <c r="D544" s="37"/>
      <c r="E544" s="37"/>
      <c r="F544" s="37"/>
      <c r="G544" s="37"/>
      <c r="H544" s="37"/>
      <c r="I544" s="37"/>
      <c r="J544" s="37"/>
      <c r="K544" s="38"/>
    </row>
    <row r="545" spans="1:11" ht="45" x14ac:dyDescent="0.25">
      <c r="A545" s="39">
        <v>424</v>
      </c>
      <c r="B545" s="8" t="s">
        <v>409</v>
      </c>
      <c r="C545" s="44" t="s">
        <v>410</v>
      </c>
      <c r="D545" s="44" t="s">
        <v>15</v>
      </c>
      <c r="E545" s="44" t="s">
        <v>15</v>
      </c>
      <c r="F545" s="44">
        <v>0.88500000000000001</v>
      </c>
      <c r="G545" s="44">
        <v>0.77100000000000002</v>
      </c>
      <c r="H545" s="44" t="s">
        <v>15</v>
      </c>
      <c r="I545" s="44" t="s">
        <v>15</v>
      </c>
      <c r="J545" s="44">
        <f>G545/F545*100</f>
        <v>87.118644067796609</v>
      </c>
      <c r="K545" s="44" t="s">
        <v>489</v>
      </c>
    </row>
    <row r="546" spans="1:11" ht="15" x14ac:dyDescent="0.25">
      <c r="A546" s="40"/>
      <c r="B546" s="5" t="s">
        <v>99</v>
      </c>
      <c r="C546" s="42"/>
      <c r="D546" s="42"/>
      <c r="E546" s="42"/>
      <c r="F546" s="42"/>
      <c r="G546" s="42"/>
      <c r="H546" s="42"/>
      <c r="I546" s="42"/>
      <c r="J546" s="42"/>
      <c r="K546" s="42"/>
    </row>
    <row r="547" spans="1:11" ht="30" x14ac:dyDescent="0.25">
      <c r="A547" s="4">
        <v>425</v>
      </c>
      <c r="B547" s="5" t="s">
        <v>411</v>
      </c>
      <c r="C547" s="6" t="s">
        <v>410</v>
      </c>
      <c r="D547" s="6" t="s">
        <v>15</v>
      </c>
      <c r="E547" s="6" t="s">
        <v>15</v>
      </c>
      <c r="F547" s="6" t="s">
        <v>15</v>
      </c>
      <c r="G547" s="6" t="s">
        <v>15</v>
      </c>
      <c r="H547" s="6" t="s">
        <v>15</v>
      </c>
      <c r="I547" s="6" t="s">
        <v>15</v>
      </c>
      <c r="J547" s="6" t="s">
        <v>15</v>
      </c>
      <c r="K547" s="44" t="s">
        <v>489</v>
      </c>
    </row>
    <row r="548" spans="1:11" ht="30" x14ac:dyDescent="0.25">
      <c r="A548" s="4">
        <v>426</v>
      </c>
      <c r="B548" s="5" t="s">
        <v>412</v>
      </c>
      <c r="C548" s="6" t="s">
        <v>410</v>
      </c>
      <c r="D548" s="6" t="s">
        <v>15</v>
      </c>
      <c r="E548" s="6" t="s">
        <v>15</v>
      </c>
      <c r="F548" s="6" t="s">
        <v>15</v>
      </c>
      <c r="G548" s="6" t="s">
        <v>15</v>
      </c>
      <c r="H548" s="6" t="s">
        <v>15</v>
      </c>
      <c r="I548" s="6" t="s">
        <v>15</v>
      </c>
      <c r="J548" s="6" t="s">
        <v>15</v>
      </c>
      <c r="K548" s="42"/>
    </row>
    <row r="549" spans="1:11" ht="60" x14ac:dyDescent="0.25">
      <c r="A549" s="4">
        <v>427</v>
      </c>
      <c r="B549" s="5" t="s">
        <v>413</v>
      </c>
      <c r="C549" s="6" t="s">
        <v>410</v>
      </c>
      <c r="D549" s="6" t="s">
        <v>15</v>
      </c>
      <c r="E549" s="6" t="s">
        <v>15</v>
      </c>
      <c r="F549" s="6" t="s">
        <v>15</v>
      </c>
      <c r="G549" s="6" t="s">
        <v>15</v>
      </c>
      <c r="H549" s="6" t="s">
        <v>15</v>
      </c>
      <c r="I549" s="6" t="s">
        <v>15</v>
      </c>
      <c r="J549" s="6" t="s">
        <v>15</v>
      </c>
      <c r="K549" s="44" t="s">
        <v>489</v>
      </c>
    </row>
    <row r="550" spans="1:11" ht="75" x14ac:dyDescent="0.25">
      <c r="A550" s="4">
        <v>428</v>
      </c>
      <c r="B550" s="5" t="s">
        <v>414</v>
      </c>
      <c r="C550" s="6" t="s">
        <v>415</v>
      </c>
      <c r="D550" s="6" t="s">
        <v>15</v>
      </c>
      <c r="E550" s="6" t="s">
        <v>15</v>
      </c>
      <c r="F550" s="6">
        <v>9.1999999999999998E-2</v>
      </c>
      <c r="G550" s="6">
        <v>0.08</v>
      </c>
      <c r="H550" s="6" t="s">
        <v>15</v>
      </c>
      <c r="I550" s="6" t="s">
        <v>16</v>
      </c>
      <c r="J550" s="6">
        <f>G550/F550*100</f>
        <v>86.956521739130437</v>
      </c>
      <c r="K550" s="42"/>
    </row>
    <row r="551" spans="1:11" ht="60" x14ac:dyDescent="0.25">
      <c r="A551" s="4">
        <v>429</v>
      </c>
      <c r="B551" s="5" t="s">
        <v>416</v>
      </c>
      <c r="C551" s="6" t="s">
        <v>417</v>
      </c>
      <c r="D551" s="6" t="s">
        <v>15</v>
      </c>
      <c r="E551" s="6" t="s">
        <v>15</v>
      </c>
      <c r="F551" s="6" t="s">
        <v>15</v>
      </c>
      <c r="G551" s="6" t="s">
        <v>15</v>
      </c>
      <c r="H551" s="6" t="s">
        <v>15</v>
      </c>
      <c r="I551" s="6" t="s">
        <v>15</v>
      </c>
      <c r="J551" s="6" t="s">
        <v>15</v>
      </c>
      <c r="K551" s="44" t="s">
        <v>490</v>
      </c>
    </row>
    <row r="552" spans="1:11" ht="66" customHeight="1" x14ac:dyDescent="0.25">
      <c r="A552" s="4">
        <v>430</v>
      </c>
      <c r="B552" s="5" t="s">
        <v>418</v>
      </c>
      <c r="C552" s="6" t="s">
        <v>417</v>
      </c>
      <c r="D552" s="6" t="s">
        <v>15</v>
      </c>
      <c r="E552" s="6" t="s">
        <v>15</v>
      </c>
      <c r="F552" s="6" t="s">
        <v>15</v>
      </c>
      <c r="G552" s="6" t="s">
        <v>15</v>
      </c>
      <c r="H552" s="6" t="s">
        <v>15</v>
      </c>
      <c r="I552" s="6" t="s">
        <v>15</v>
      </c>
      <c r="J552" s="6" t="s">
        <v>15</v>
      </c>
      <c r="K552" s="42"/>
    </row>
    <row r="553" spans="1:11" ht="105" x14ac:dyDescent="0.25">
      <c r="A553" s="4">
        <v>431</v>
      </c>
      <c r="B553" s="5" t="s">
        <v>419</v>
      </c>
      <c r="C553" s="6" t="s">
        <v>410</v>
      </c>
      <c r="D553" s="6" t="s">
        <v>15</v>
      </c>
      <c r="E553" s="6" t="s">
        <v>15</v>
      </c>
      <c r="F553" s="6" t="s">
        <v>15</v>
      </c>
      <c r="G553" s="6" t="s">
        <v>15</v>
      </c>
      <c r="H553" s="6" t="s">
        <v>15</v>
      </c>
      <c r="I553" s="6" t="s">
        <v>15</v>
      </c>
      <c r="J553" s="6" t="s">
        <v>15</v>
      </c>
      <c r="K553" s="6" t="s">
        <v>485</v>
      </c>
    </row>
    <row r="554" spans="1:11" ht="64.8" customHeight="1" x14ac:dyDescent="0.25">
      <c r="A554" s="4">
        <v>432</v>
      </c>
      <c r="B554" s="5" t="s">
        <v>420</v>
      </c>
      <c r="C554" s="6" t="s">
        <v>56</v>
      </c>
      <c r="D554" s="6" t="s">
        <v>15</v>
      </c>
      <c r="E554" s="6" t="s">
        <v>15</v>
      </c>
      <c r="F554" s="6">
        <v>34.299999999999997</v>
      </c>
      <c r="G554" s="6">
        <v>13</v>
      </c>
      <c r="H554" s="6" t="s">
        <v>15</v>
      </c>
      <c r="I554" s="6" t="s">
        <v>15</v>
      </c>
      <c r="J554" s="6">
        <f>G554/F554*100</f>
        <v>37.900874635568513</v>
      </c>
      <c r="K554" s="6" t="s">
        <v>488</v>
      </c>
    </row>
    <row r="555" spans="1:11" ht="90" x14ac:dyDescent="0.25">
      <c r="A555" s="4">
        <v>433</v>
      </c>
      <c r="B555" s="5" t="s">
        <v>421</v>
      </c>
      <c r="C555" s="6" t="s">
        <v>56</v>
      </c>
      <c r="D555" s="6" t="s">
        <v>15</v>
      </c>
      <c r="E555" s="6" t="s">
        <v>15</v>
      </c>
      <c r="F555" s="6">
        <v>0</v>
      </c>
      <c r="G555" s="6">
        <v>0</v>
      </c>
      <c r="H555" s="6" t="s">
        <v>15</v>
      </c>
      <c r="I555" s="6" t="s">
        <v>15</v>
      </c>
      <c r="J555" s="6" t="s">
        <v>15</v>
      </c>
      <c r="K555" s="6" t="s">
        <v>488</v>
      </c>
    </row>
    <row r="556" spans="1:11" ht="15" customHeight="1" x14ac:dyDescent="0.25">
      <c r="A556" s="45"/>
      <c r="B556" s="46"/>
      <c r="C556" s="46"/>
      <c r="D556" s="46"/>
      <c r="E556" s="46"/>
      <c r="F556" s="46"/>
      <c r="G556" s="46"/>
      <c r="H556" s="46"/>
      <c r="I556" s="46"/>
      <c r="J556" s="46"/>
      <c r="K556" s="59"/>
    </row>
    <row r="557" spans="1:11" ht="15" customHeight="1" x14ac:dyDescent="0.25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60"/>
    </row>
    <row r="558" spans="1:11" ht="15" customHeight="1" x14ac:dyDescent="0.25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60"/>
    </row>
    <row r="559" spans="1:11" ht="15" customHeight="1" x14ac:dyDescent="0.25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60"/>
    </row>
    <row r="560" spans="1:11" ht="15" customHeight="1" x14ac:dyDescent="0.25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60"/>
    </row>
    <row r="561" spans="1:11" ht="15" customHeight="1" x14ac:dyDescent="0.25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60"/>
    </row>
    <row r="562" spans="1:11" ht="15" customHeight="1" x14ac:dyDescent="0.25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60"/>
    </row>
    <row r="563" spans="1:11" ht="15" customHeight="1" x14ac:dyDescent="0.25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60"/>
    </row>
    <row r="564" spans="1:11" ht="15" customHeight="1" x14ac:dyDescent="0.25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60"/>
    </row>
    <row r="565" spans="1:11" ht="15" customHeight="1" x14ac:dyDescent="0.25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60"/>
    </row>
    <row r="566" spans="1:11" ht="15" customHeight="1" x14ac:dyDescent="0.25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60"/>
    </row>
    <row r="567" spans="1:11" ht="15" customHeight="1" x14ac:dyDescent="0.25">
      <c r="A567" s="47"/>
      <c r="B567" s="48"/>
      <c r="C567" s="48"/>
      <c r="D567" s="48"/>
      <c r="E567" s="48"/>
      <c r="F567" s="48"/>
      <c r="G567" s="48"/>
      <c r="H567" s="48"/>
      <c r="I567" s="48"/>
      <c r="J567" s="48"/>
      <c r="K567" s="61"/>
    </row>
    <row r="568" spans="1:11" ht="15" x14ac:dyDescent="0.25">
      <c r="A568" s="4">
        <v>434</v>
      </c>
      <c r="B568" s="36" t="s">
        <v>422</v>
      </c>
      <c r="C568" s="37"/>
      <c r="D568" s="37"/>
      <c r="E568" s="37"/>
      <c r="F568" s="37"/>
      <c r="G568" s="37"/>
      <c r="H568" s="37"/>
      <c r="I568" s="37"/>
      <c r="J568" s="37"/>
      <c r="K568" s="38"/>
    </row>
    <row r="569" spans="1:11" ht="75" x14ac:dyDescent="0.25">
      <c r="A569" s="4">
        <v>435</v>
      </c>
      <c r="B569" s="5" t="s">
        <v>423</v>
      </c>
      <c r="C569" s="1" t="s">
        <v>184</v>
      </c>
      <c r="D569" s="1" t="s">
        <v>15</v>
      </c>
      <c r="E569" s="1" t="s">
        <v>15</v>
      </c>
      <c r="F569" s="20">
        <v>234.8</v>
      </c>
      <c r="G569" s="1">
        <v>234.8</v>
      </c>
      <c r="H569" s="1" t="s">
        <v>15</v>
      </c>
      <c r="I569" s="1" t="s">
        <v>15</v>
      </c>
      <c r="J569" s="1">
        <v>100</v>
      </c>
      <c r="K569" s="1" t="s">
        <v>485</v>
      </c>
    </row>
    <row r="570" spans="1:11" ht="90" x14ac:dyDescent="0.25">
      <c r="A570" s="4">
        <v>436</v>
      </c>
      <c r="B570" s="5" t="s">
        <v>424</v>
      </c>
      <c r="C570" s="6" t="s">
        <v>184</v>
      </c>
      <c r="D570" s="6" t="s">
        <v>15</v>
      </c>
      <c r="E570" s="6" t="s">
        <v>15</v>
      </c>
      <c r="F570" s="20">
        <v>20</v>
      </c>
      <c r="G570" s="6">
        <v>20</v>
      </c>
      <c r="H570" s="6" t="s">
        <v>15</v>
      </c>
      <c r="I570" s="6" t="s">
        <v>15</v>
      </c>
      <c r="J570" s="6">
        <v>100</v>
      </c>
      <c r="K570" s="6" t="s">
        <v>485</v>
      </c>
    </row>
    <row r="571" spans="1:11" ht="75" x14ac:dyDescent="0.25">
      <c r="A571" s="4">
        <v>437</v>
      </c>
      <c r="B571" s="5" t="s">
        <v>425</v>
      </c>
      <c r="C571" s="6" t="s">
        <v>20</v>
      </c>
      <c r="D571" s="6" t="s">
        <v>15</v>
      </c>
      <c r="E571" s="6" t="s">
        <v>15</v>
      </c>
      <c r="F571" s="6">
        <v>0</v>
      </c>
      <c r="G571" s="6">
        <v>0</v>
      </c>
      <c r="H571" s="6" t="s">
        <v>15</v>
      </c>
      <c r="I571" s="6" t="s">
        <v>15</v>
      </c>
      <c r="J571" s="6" t="s">
        <v>15</v>
      </c>
      <c r="K571" s="6" t="s">
        <v>485</v>
      </c>
    </row>
    <row r="572" spans="1:11" ht="15" x14ac:dyDescent="0.25">
      <c r="A572" s="4">
        <v>438</v>
      </c>
      <c r="B572" s="36" t="s">
        <v>426</v>
      </c>
      <c r="C572" s="37"/>
      <c r="D572" s="37"/>
      <c r="E572" s="37"/>
      <c r="F572" s="37"/>
      <c r="G572" s="37"/>
      <c r="H572" s="37"/>
      <c r="I572" s="37"/>
      <c r="J572" s="37"/>
      <c r="K572" s="38"/>
    </row>
    <row r="573" spans="1:11" ht="15" x14ac:dyDescent="0.25">
      <c r="A573" s="4">
        <v>439</v>
      </c>
      <c r="B573" s="36" t="s">
        <v>427</v>
      </c>
      <c r="C573" s="37"/>
      <c r="D573" s="37"/>
      <c r="E573" s="37"/>
      <c r="F573" s="37"/>
      <c r="G573" s="37"/>
      <c r="H573" s="37"/>
      <c r="I573" s="37"/>
      <c r="J573" s="37"/>
      <c r="K573" s="38"/>
    </row>
    <row r="574" spans="1:11" ht="60" x14ac:dyDescent="0.25">
      <c r="A574" s="4">
        <v>440</v>
      </c>
      <c r="B574" s="5" t="s">
        <v>428</v>
      </c>
      <c r="C574" s="1" t="s">
        <v>20</v>
      </c>
      <c r="D574" s="1" t="s">
        <v>15</v>
      </c>
      <c r="E574" s="1">
        <v>50</v>
      </c>
      <c r="F574" s="1">
        <v>24</v>
      </c>
      <c r="G574" s="1">
        <v>33</v>
      </c>
      <c r="H574" s="1" t="s">
        <v>15</v>
      </c>
      <c r="I574" s="1">
        <f>G574/E574*100</f>
        <v>66</v>
      </c>
      <c r="J574" s="1">
        <f>G574/F574*100</f>
        <v>137.5</v>
      </c>
      <c r="K574" s="1" t="s">
        <v>464</v>
      </c>
    </row>
    <row r="575" spans="1:11" ht="75" x14ac:dyDescent="0.25">
      <c r="A575" s="4">
        <v>441</v>
      </c>
      <c r="B575" s="5" t="s">
        <v>429</v>
      </c>
      <c r="C575" s="6" t="s">
        <v>56</v>
      </c>
      <c r="D575" s="6" t="s">
        <v>15</v>
      </c>
      <c r="E575" s="6" t="s">
        <v>15</v>
      </c>
      <c r="F575" s="6">
        <v>3</v>
      </c>
      <c r="G575" s="6">
        <v>0</v>
      </c>
      <c r="H575" s="6" t="s">
        <v>15</v>
      </c>
      <c r="I575" s="6" t="s">
        <v>15</v>
      </c>
      <c r="J575" s="1">
        <f t="shared" ref="J575:J578" si="21">G575/F575*100</f>
        <v>0</v>
      </c>
      <c r="K575" s="1" t="s">
        <v>464</v>
      </c>
    </row>
    <row r="576" spans="1:11" ht="60" x14ac:dyDescent="0.25">
      <c r="A576" s="4">
        <v>442</v>
      </c>
      <c r="B576" s="5" t="s">
        <v>430</v>
      </c>
      <c r="C576" s="6" t="s">
        <v>20</v>
      </c>
      <c r="D576" s="6" t="s">
        <v>15</v>
      </c>
      <c r="E576" s="6" t="s">
        <v>15</v>
      </c>
      <c r="F576" s="6">
        <v>7</v>
      </c>
      <c r="G576" s="6">
        <v>21</v>
      </c>
      <c r="H576" s="6" t="s">
        <v>15</v>
      </c>
      <c r="I576" s="6" t="s">
        <v>15</v>
      </c>
      <c r="J576" s="1">
        <f t="shared" si="21"/>
        <v>300</v>
      </c>
      <c r="K576" s="1" t="s">
        <v>464</v>
      </c>
    </row>
    <row r="577" spans="1:11" ht="60" x14ac:dyDescent="0.25">
      <c r="A577" s="4">
        <v>443</v>
      </c>
      <c r="B577" s="5" t="s">
        <v>431</v>
      </c>
      <c r="C577" s="6" t="s">
        <v>20</v>
      </c>
      <c r="D577" s="6" t="s">
        <v>15</v>
      </c>
      <c r="E577" s="6" t="s">
        <v>15</v>
      </c>
      <c r="F577" s="6">
        <v>3</v>
      </c>
      <c r="G577" s="6">
        <v>3</v>
      </c>
      <c r="H577" s="6" t="s">
        <v>15</v>
      </c>
      <c r="I577" s="6" t="s">
        <v>15</v>
      </c>
      <c r="J577" s="1">
        <f t="shared" si="21"/>
        <v>100</v>
      </c>
      <c r="K577" s="1" t="s">
        <v>464</v>
      </c>
    </row>
    <row r="578" spans="1:11" ht="75" x14ac:dyDescent="0.25">
      <c r="A578" s="4">
        <v>444</v>
      </c>
      <c r="B578" s="5" t="s">
        <v>432</v>
      </c>
      <c r="C578" s="6" t="s">
        <v>20</v>
      </c>
      <c r="D578" s="6" t="s">
        <v>15</v>
      </c>
      <c r="E578" s="6" t="s">
        <v>15</v>
      </c>
      <c r="F578" s="6">
        <v>18</v>
      </c>
      <c r="G578" s="6">
        <v>18</v>
      </c>
      <c r="H578" s="6" t="s">
        <v>15</v>
      </c>
      <c r="I578" s="6" t="s">
        <v>15</v>
      </c>
      <c r="J578" s="1">
        <f t="shared" si="21"/>
        <v>100</v>
      </c>
      <c r="K578" s="1" t="s">
        <v>464</v>
      </c>
    </row>
    <row r="579" spans="1:11" ht="15" x14ac:dyDescent="0.25">
      <c r="A579" s="4">
        <v>445</v>
      </c>
      <c r="B579" s="5" t="s">
        <v>16</v>
      </c>
      <c r="C579" s="6" t="s">
        <v>56</v>
      </c>
      <c r="D579" s="6" t="s">
        <v>15</v>
      </c>
      <c r="E579" s="6" t="s">
        <v>15</v>
      </c>
      <c r="F579" s="6" t="s">
        <v>15</v>
      </c>
      <c r="G579" s="6" t="s">
        <v>15</v>
      </c>
      <c r="H579" s="6" t="s">
        <v>16</v>
      </c>
      <c r="I579" s="6" t="s">
        <v>15</v>
      </c>
      <c r="J579" s="6" t="s">
        <v>16</v>
      </c>
      <c r="K579" s="6" t="s">
        <v>16</v>
      </c>
    </row>
    <row r="580" spans="1:11" ht="15" x14ac:dyDescent="0.25">
      <c r="A580" s="45"/>
      <c r="B580" s="59"/>
      <c r="C580" s="84" t="s">
        <v>503</v>
      </c>
      <c r="D580" s="51"/>
      <c r="E580" s="86" t="s">
        <v>504</v>
      </c>
      <c r="F580" s="87"/>
      <c r="G580" s="88"/>
      <c r="H580" s="49"/>
      <c r="I580" s="49"/>
      <c r="J580" s="49"/>
      <c r="K580" s="51"/>
    </row>
    <row r="581" spans="1:11" ht="15" x14ac:dyDescent="0.25">
      <c r="A581" s="53"/>
      <c r="B581" s="60"/>
      <c r="C581" s="85"/>
      <c r="D581" s="52"/>
      <c r="E581" s="2" t="s">
        <v>505</v>
      </c>
      <c r="F581" s="2" t="s">
        <v>506</v>
      </c>
      <c r="G581" s="89"/>
      <c r="H581" s="55"/>
      <c r="I581" s="55"/>
      <c r="J581" s="55"/>
      <c r="K581" s="56"/>
    </row>
    <row r="582" spans="1:11" ht="15" customHeight="1" x14ac:dyDescent="0.25">
      <c r="A582" s="53"/>
      <c r="B582" s="60"/>
      <c r="C582" s="83" t="s">
        <v>500</v>
      </c>
      <c r="D582" s="83"/>
      <c r="E582" s="90">
        <v>24</v>
      </c>
      <c r="F582" s="90">
        <v>33</v>
      </c>
      <c r="G582" s="89"/>
      <c r="H582" s="55"/>
      <c r="I582" s="55"/>
      <c r="J582" s="55"/>
      <c r="K582" s="56"/>
    </row>
    <row r="583" spans="1:11" ht="15" customHeight="1" x14ac:dyDescent="0.25">
      <c r="A583" s="53"/>
      <c r="B583" s="60"/>
      <c r="C583" s="83"/>
      <c r="D583" s="83"/>
      <c r="E583" s="40"/>
      <c r="F583" s="40"/>
      <c r="G583" s="89"/>
      <c r="H583" s="55"/>
      <c r="I583" s="55"/>
      <c r="J583" s="55"/>
      <c r="K583" s="56"/>
    </row>
    <row r="584" spans="1:11" ht="15" customHeight="1" x14ac:dyDescent="0.25">
      <c r="A584" s="53"/>
      <c r="B584" s="60"/>
      <c r="C584" s="83" t="s">
        <v>501</v>
      </c>
      <c r="D584" s="83"/>
      <c r="E584" s="90">
        <v>3</v>
      </c>
      <c r="F584" s="90">
        <v>0</v>
      </c>
      <c r="G584" s="89"/>
      <c r="H584" s="55"/>
      <c r="I584" s="55"/>
      <c r="J584" s="55"/>
      <c r="K584" s="56"/>
    </row>
    <row r="585" spans="1:11" ht="15" customHeight="1" x14ac:dyDescent="0.25">
      <c r="A585" s="53"/>
      <c r="B585" s="60"/>
      <c r="C585" s="83"/>
      <c r="D585" s="83"/>
      <c r="E585" s="40"/>
      <c r="F585" s="40"/>
      <c r="G585" s="89"/>
      <c r="H585" s="55"/>
      <c r="I585" s="55"/>
      <c r="J585" s="55"/>
      <c r="K585" s="56"/>
    </row>
    <row r="586" spans="1:11" ht="15" customHeight="1" x14ac:dyDescent="0.25">
      <c r="A586" s="53"/>
      <c r="B586" s="60"/>
      <c r="C586" s="83" t="s">
        <v>502</v>
      </c>
      <c r="D586" s="83"/>
      <c r="E586" s="90">
        <v>7</v>
      </c>
      <c r="F586" s="90">
        <v>21</v>
      </c>
      <c r="G586" s="89"/>
      <c r="H586" s="55"/>
      <c r="I586" s="55"/>
      <c r="J586" s="55"/>
      <c r="K586" s="56"/>
    </row>
    <row r="587" spans="1:11" ht="15" customHeight="1" x14ac:dyDescent="0.25">
      <c r="A587" s="47"/>
      <c r="B587" s="61"/>
      <c r="C587" s="83"/>
      <c r="D587" s="83"/>
      <c r="E587" s="40"/>
      <c r="F587" s="40"/>
      <c r="G587" s="85"/>
      <c r="H587" s="50"/>
      <c r="I587" s="50"/>
      <c r="J587" s="50"/>
      <c r="K587" s="52"/>
    </row>
    <row r="588" spans="1:11" ht="15" x14ac:dyDescent="0.25">
      <c r="A588" s="4">
        <v>446</v>
      </c>
      <c r="B588" s="36" t="s">
        <v>433</v>
      </c>
      <c r="C588" s="37"/>
      <c r="D588" s="37"/>
      <c r="E588" s="37"/>
      <c r="F588" s="37"/>
      <c r="G588" s="37"/>
      <c r="H588" s="37"/>
      <c r="I588" s="37"/>
      <c r="J588" s="37"/>
      <c r="K588" s="38"/>
    </row>
    <row r="589" spans="1:11" ht="15" x14ac:dyDescent="0.25">
      <c r="A589" s="4">
        <v>447</v>
      </c>
      <c r="B589" s="36" t="s">
        <v>434</v>
      </c>
      <c r="C589" s="37"/>
      <c r="D589" s="37"/>
      <c r="E589" s="37"/>
      <c r="F589" s="37"/>
      <c r="G589" s="37"/>
      <c r="H589" s="37"/>
      <c r="I589" s="37"/>
      <c r="J589" s="37"/>
      <c r="K589" s="38"/>
    </row>
    <row r="590" spans="1:11" ht="135" x14ac:dyDescent="0.25">
      <c r="A590" s="4">
        <v>448</v>
      </c>
      <c r="B590" s="5" t="s">
        <v>435</v>
      </c>
      <c r="C590" s="1" t="s">
        <v>18</v>
      </c>
      <c r="D590" s="1" t="s">
        <v>15</v>
      </c>
      <c r="E590" s="1" t="s">
        <v>15</v>
      </c>
      <c r="F590" s="1">
        <v>30</v>
      </c>
      <c r="G590" s="1">
        <v>30</v>
      </c>
      <c r="H590" s="1" t="s">
        <v>15</v>
      </c>
      <c r="I590" s="1" t="s">
        <v>15</v>
      </c>
      <c r="J590" s="1" t="s">
        <v>499</v>
      </c>
      <c r="K590" s="1" t="s">
        <v>458</v>
      </c>
    </row>
    <row r="591" spans="1:11" ht="120" x14ac:dyDescent="0.25">
      <c r="A591" s="4">
        <v>449</v>
      </c>
      <c r="B591" s="5" t="s">
        <v>436</v>
      </c>
      <c r="C591" s="6" t="s">
        <v>20</v>
      </c>
      <c r="D591" s="6" t="s">
        <v>15</v>
      </c>
      <c r="E591" s="6" t="s">
        <v>15</v>
      </c>
      <c r="F591" s="6">
        <v>1</v>
      </c>
      <c r="G591" s="6">
        <v>1</v>
      </c>
      <c r="H591" s="6" t="s">
        <v>15</v>
      </c>
      <c r="I591" s="6" t="s">
        <v>15</v>
      </c>
      <c r="J591" s="6">
        <v>100</v>
      </c>
      <c r="K591" s="1" t="s">
        <v>458</v>
      </c>
    </row>
    <row r="592" spans="1:11" ht="15" x14ac:dyDescent="0.25">
      <c r="A592" s="4">
        <v>450</v>
      </c>
      <c r="B592" s="36" t="s">
        <v>437</v>
      </c>
      <c r="C592" s="37"/>
      <c r="D592" s="37"/>
      <c r="E592" s="37"/>
      <c r="F592" s="37"/>
      <c r="G592" s="37"/>
      <c r="H592" s="37"/>
      <c r="I592" s="37"/>
      <c r="J592" s="37"/>
      <c r="K592" s="38"/>
    </row>
    <row r="593" spans="1:11" ht="15" x14ac:dyDescent="0.25">
      <c r="A593" s="4">
        <v>451</v>
      </c>
      <c r="B593" s="36" t="s">
        <v>438</v>
      </c>
      <c r="C593" s="37"/>
      <c r="D593" s="37"/>
      <c r="E593" s="37"/>
      <c r="F593" s="37"/>
      <c r="G593" s="37"/>
      <c r="H593" s="37"/>
      <c r="I593" s="37"/>
      <c r="J593" s="37"/>
      <c r="K593" s="38"/>
    </row>
    <row r="594" spans="1:11" ht="15" x14ac:dyDescent="0.25">
      <c r="A594" s="4">
        <v>452</v>
      </c>
      <c r="B594" s="5" t="s">
        <v>439</v>
      </c>
      <c r="C594" s="1" t="s">
        <v>184</v>
      </c>
      <c r="D594" s="1" t="s">
        <v>15</v>
      </c>
      <c r="E594" s="1">
        <v>2</v>
      </c>
      <c r="F594" s="1">
        <v>7.4560000000000004</v>
      </c>
      <c r="G594" s="1">
        <v>2.92</v>
      </c>
      <c r="H594" s="1" t="s">
        <v>15</v>
      </c>
      <c r="I594" s="1">
        <f>G594/E594*100</f>
        <v>146</v>
      </c>
      <c r="J594" s="1">
        <f>G594/F594*100</f>
        <v>39.163090128755364</v>
      </c>
      <c r="K594" s="1" t="s">
        <v>451</v>
      </c>
    </row>
    <row r="595" spans="1:11" ht="90" x14ac:dyDescent="0.25">
      <c r="A595" s="4">
        <v>453</v>
      </c>
      <c r="B595" s="5" t="s">
        <v>440</v>
      </c>
      <c r="C595" s="6" t="s">
        <v>184</v>
      </c>
      <c r="D595" s="6" t="s">
        <v>15</v>
      </c>
      <c r="E595" s="6" t="s">
        <v>15</v>
      </c>
      <c r="F595" s="6">
        <v>0</v>
      </c>
      <c r="G595" s="6">
        <v>0</v>
      </c>
      <c r="H595" s="6" t="s">
        <v>15</v>
      </c>
      <c r="I595" s="6">
        <v>0</v>
      </c>
      <c r="J595" s="6">
        <v>0</v>
      </c>
      <c r="K595" s="6" t="s">
        <v>451</v>
      </c>
    </row>
    <row r="596" spans="1:11" ht="90" x14ac:dyDescent="0.25">
      <c r="A596" s="4">
        <v>454</v>
      </c>
      <c r="B596" s="5" t="s">
        <v>440</v>
      </c>
      <c r="C596" s="6" t="s">
        <v>381</v>
      </c>
      <c r="D596" s="6" t="s">
        <v>15</v>
      </c>
      <c r="E596" s="6" t="s">
        <v>15</v>
      </c>
      <c r="F596" s="6">
        <v>0</v>
      </c>
      <c r="G596" s="6">
        <v>0</v>
      </c>
      <c r="H596" s="6" t="s">
        <v>15</v>
      </c>
      <c r="I596" s="6">
        <v>0</v>
      </c>
      <c r="J596" s="6">
        <v>0</v>
      </c>
      <c r="K596" s="6" t="s">
        <v>451</v>
      </c>
    </row>
    <row r="597" spans="1:11" ht="15" x14ac:dyDescent="0.25">
      <c r="A597" s="4">
        <v>455</v>
      </c>
      <c r="B597" s="36" t="s">
        <v>441</v>
      </c>
      <c r="C597" s="37"/>
      <c r="D597" s="37"/>
      <c r="E597" s="37"/>
      <c r="F597" s="37"/>
      <c r="G597" s="37"/>
      <c r="H597" s="37"/>
      <c r="I597" s="37"/>
      <c r="J597" s="37"/>
      <c r="K597" s="38"/>
    </row>
    <row r="598" spans="1:11" ht="60" x14ac:dyDescent="0.25">
      <c r="A598" s="4">
        <v>456</v>
      </c>
      <c r="B598" s="5" t="s">
        <v>442</v>
      </c>
      <c r="C598" s="1" t="s">
        <v>443</v>
      </c>
      <c r="D598" s="1" t="s">
        <v>15</v>
      </c>
      <c r="E598" s="1" t="s">
        <v>15</v>
      </c>
      <c r="F598" s="1">
        <v>2688</v>
      </c>
      <c r="G598" s="1">
        <v>2688</v>
      </c>
      <c r="H598" s="1" t="s">
        <v>15</v>
      </c>
      <c r="I598" s="1" t="s">
        <v>15</v>
      </c>
      <c r="J598" s="1">
        <v>100</v>
      </c>
      <c r="K598" s="1" t="s">
        <v>463</v>
      </c>
    </row>
    <row r="599" spans="1:11" ht="60" x14ac:dyDescent="0.25">
      <c r="A599" s="4">
        <v>457</v>
      </c>
      <c r="B599" s="5" t="s">
        <v>16</v>
      </c>
      <c r="C599" s="6" t="s">
        <v>444</v>
      </c>
      <c r="D599" s="6" t="s">
        <v>15</v>
      </c>
      <c r="E599" s="6" t="s">
        <v>15</v>
      </c>
      <c r="F599" s="6">
        <v>67</v>
      </c>
      <c r="G599" s="6">
        <v>67</v>
      </c>
      <c r="H599" s="6" t="s">
        <v>15</v>
      </c>
      <c r="I599" s="6" t="s">
        <v>15</v>
      </c>
      <c r="J599" s="6">
        <v>100</v>
      </c>
      <c r="K599" s="1" t="s">
        <v>463</v>
      </c>
    </row>
    <row r="600" spans="1:11" ht="45" x14ac:dyDescent="0.25">
      <c r="A600" s="4">
        <v>458</v>
      </c>
      <c r="B600" s="5" t="s">
        <v>445</v>
      </c>
      <c r="C600" s="6" t="s">
        <v>443</v>
      </c>
      <c r="D600" s="6" t="s">
        <v>15</v>
      </c>
      <c r="E600" s="6" t="s">
        <v>15</v>
      </c>
      <c r="F600" s="6">
        <v>0</v>
      </c>
      <c r="G600" s="6">
        <v>0</v>
      </c>
      <c r="H600" s="6" t="s">
        <v>15</v>
      </c>
      <c r="I600" s="6" t="s">
        <v>15</v>
      </c>
      <c r="J600" s="6">
        <v>100</v>
      </c>
      <c r="K600" s="1" t="s">
        <v>463</v>
      </c>
    </row>
    <row r="601" spans="1:11" ht="60" x14ac:dyDescent="0.25">
      <c r="A601" s="4">
        <v>459</v>
      </c>
      <c r="B601" s="5" t="s">
        <v>16</v>
      </c>
      <c r="C601" s="6" t="s">
        <v>444</v>
      </c>
      <c r="D601" s="6" t="s">
        <v>15</v>
      </c>
      <c r="E601" s="6" t="s">
        <v>15</v>
      </c>
      <c r="F601" s="6">
        <v>0</v>
      </c>
      <c r="G601" s="6">
        <v>0</v>
      </c>
      <c r="H601" s="6" t="s">
        <v>15</v>
      </c>
      <c r="I601" s="6" t="s">
        <v>15</v>
      </c>
      <c r="J601" s="6">
        <v>100</v>
      </c>
      <c r="K601" s="1" t="s">
        <v>463</v>
      </c>
    </row>
    <row r="602" spans="1:11" ht="90" x14ac:dyDescent="0.25">
      <c r="A602" s="4">
        <v>460</v>
      </c>
      <c r="B602" s="5" t="s">
        <v>446</v>
      </c>
      <c r="C602" s="6" t="s">
        <v>443</v>
      </c>
      <c r="D602" s="6" t="s">
        <v>15</v>
      </c>
      <c r="E602" s="6" t="s">
        <v>15</v>
      </c>
      <c r="F602" s="6">
        <v>5</v>
      </c>
      <c r="G602" s="6">
        <v>5</v>
      </c>
      <c r="H602" s="6" t="s">
        <v>15</v>
      </c>
      <c r="I602" s="6" t="s">
        <v>15</v>
      </c>
      <c r="J602" s="6">
        <v>100</v>
      </c>
      <c r="K602" s="1" t="s">
        <v>463</v>
      </c>
    </row>
    <row r="603" spans="1:11" ht="60" x14ac:dyDescent="0.25">
      <c r="A603" s="4">
        <v>461</v>
      </c>
      <c r="B603" s="5" t="s">
        <v>16</v>
      </c>
      <c r="C603" s="6" t="s">
        <v>444</v>
      </c>
      <c r="D603" s="6" t="s">
        <v>15</v>
      </c>
      <c r="E603" s="6" t="s">
        <v>15</v>
      </c>
      <c r="F603" s="6">
        <v>0.1</v>
      </c>
      <c r="G603" s="6">
        <v>0.1</v>
      </c>
      <c r="H603" s="6" t="s">
        <v>15</v>
      </c>
      <c r="I603" s="6" t="s">
        <v>15</v>
      </c>
      <c r="J603" s="6">
        <v>100</v>
      </c>
      <c r="K603" s="1" t="s">
        <v>463</v>
      </c>
    </row>
    <row r="604" spans="1:11" ht="60" x14ac:dyDescent="0.25">
      <c r="A604" s="4">
        <v>462</v>
      </c>
      <c r="B604" s="5" t="s">
        <v>447</v>
      </c>
      <c r="C604" s="6" t="s">
        <v>443</v>
      </c>
      <c r="D604" s="6" t="s">
        <v>15</v>
      </c>
      <c r="E604" s="6" t="s">
        <v>15</v>
      </c>
      <c r="F604" s="6">
        <v>43</v>
      </c>
      <c r="G604" s="6">
        <v>43</v>
      </c>
      <c r="H604" s="6" t="s">
        <v>15</v>
      </c>
      <c r="I604" s="6" t="s">
        <v>15</v>
      </c>
      <c r="J604" s="6">
        <v>100</v>
      </c>
      <c r="K604" s="1" t="s">
        <v>463</v>
      </c>
    </row>
    <row r="605" spans="1:11" ht="60" x14ac:dyDescent="0.25">
      <c r="A605" s="4">
        <v>463</v>
      </c>
      <c r="B605" s="5" t="s">
        <v>16</v>
      </c>
      <c r="C605" s="6" t="s">
        <v>444</v>
      </c>
      <c r="D605" s="6" t="s">
        <v>15</v>
      </c>
      <c r="E605" s="6" t="s">
        <v>15</v>
      </c>
      <c r="F605" s="6">
        <v>1</v>
      </c>
      <c r="G605" s="6">
        <v>1</v>
      </c>
      <c r="H605" s="6" t="s">
        <v>15</v>
      </c>
      <c r="I605" s="6" t="s">
        <v>15</v>
      </c>
      <c r="J605" s="6">
        <v>100</v>
      </c>
      <c r="K605" s="1" t="s">
        <v>463</v>
      </c>
    </row>
    <row r="606" spans="1:11" ht="60" x14ac:dyDescent="0.25">
      <c r="A606" s="4">
        <v>464</v>
      </c>
      <c r="B606" s="5" t="s">
        <v>448</v>
      </c>
      <c r="C606" s="6" t="s">
        <v>443</v>
      </c>
      <c r="D606" s="6" t="s">
        <v>15</v>
      </c>
      <c r="E606" s="6" t="s">
        <v>15</v>
      </c>
      <c r="F606" s="6">
        <v>297</v>
      </c>
      <c r="G606" s="6">
        <v>297</v>
      </c>
      <c r="H606" s="6" t="s">
        <v>15</v>
      </c>
      <c r="I606" s="6" t="s">
        <v>15</v>
      </c>
      <c r="J606" s="6">
        <v>100</v>
      </c>
      <c r="K606" s="1" t="s">
        <v>493</v>
      </c>
    </row>
    <row r="607" spans="1:11" ht="60" x14ac:dyDescent="0.25">
      <c r="A607" s="4">
        <v>465</v>
      </c>
      <c r="B607" s="5" t="s">
        <v>16</v>
      </c>
      <c r="C607" s="6" t="s">
        <v>444</v>
      </c>
      <c r="D607" s="6" t="s">
        <v>15</v>
      </c>
      <c r="E607" s="6" t="s">
        <v>15</v>
      </c>
      <c r="F607" s="6">
        <v>7.4</v>
      </c>
      <c r="G607" s="6">
        <v>7.4</v>
      </c>
      <c r="H607" s="6" t="s">
        <v>15</v>
      </c>
      <c r="I607" s="6" t="s">
        <v>15</v>
      </c>
      <c r="J607" s="6">
        <v>100</v>
      </c>
      <c r="K607" s="1" t="s">
        <v>493</v>
      </c>
    </row>
    <row r="608" spans="1:11" ht="60" x14ac:dyDescent="0.25">
      <c r="A608" s="4">
        <v>466</v>
      </c>
      <c r="B608" s="5" t="s">
        <v>449</v>
      </c>
      <c r="C608" s="6" t="s">
        <v>443</v>
      </c>
      <c r="D608" s="6" t="s">
        <v>15</v>
      </c>
      <c r="E608" s="6" t="s">
        <v>15</v>
      </c>
      <c r="F608" s="6">
        <v>15</v>
      </c>
      <c r="G608" s="6">
        <v>15</v>
      </c>
      <c r="H608" s="6" t="s">
        <v>15</v>
      </c>
      <c r="I608" s="6" t="s">
        <v>15</v>
      </c>
      <c r="J608" s="6">
        <v>100</v>
      </c>
      <c r="K608" s="1" t="s">
        <v>493</v>
      </c>
    </row>
    <row r="609" spans="1:11" ht="60" x14ac:dyDescent="0.25">
      <c r="A609" s="4">
        <v>467</v>
      </c>
      <c r="B609" s="5" t="s">
        <v>450</v>
      </c>
      <c r="C609" s="6" t="s">
        <v>443</v>
      </c>
      <c r="D609" s="6" t="s">
        <v>15</v>
      </c>
      <c r="E609" s="6" t="s">
        <v>15</v>
      </c>
      <c r="F609" s="6">
        <v>282</v>
      </c>
      <c r="G609" s="6">
        <v>282</v>
      </c>
      <c r="H609" s="6" t="s">
        <v>15</v>
      </c>
      <c r="I609" s="6" t="s">
        <v>15</v>
      </c>
      <c r="J609" s="6">
        <v>100</v>
      </c>
      <c r="K609" s="1" t="s">
        <v>493</v>
      </c>
    </row>
    <row r="610" spans="1:11" x14ac:dyDescent="0.25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</row>
    <row r="611" spans="1:11" x14ac:dyDescent="0.25">
      <c r="A611" s="82"/>
      <c r="B611" s="82"/>
      <c r="C611" s="82"/>
      <c r="D611" s="82"/>
      <c r="E611" s="82"/>
      <c r="F611" s="82"/>
      <c r="G611" s="82"/>
      <c r="H611" s="82"/>
      <c r="I611" s="82"/>
      <c r="J611" s="82"/>
      <c r="K611" s="82"/>
    </row>
    <row r="612" spans="1:11" x14ac:dyDescent="0.25">
      <c r="A612" s="82"/>
      <c r="B612" s="82"/>
      <c r="C612" s="82"/>
      <c r="D612" s="82"/>
      <c r="E612" s="82"/>
      <c r="F612" s="82"/>
      <c r="G612" s="82"/>
      <c r="H612" s="82"/>
      <c r="I612" s="82"/>
      <c r="J612" s="82"/>
      <c r="K612" s="82"/>
    </row>
    <row r="613" spans="1:11" x14ac:dyDescent="0.25">
      <c r="A613" s="82"/>
      <c r="B613" s="82"/>
      <c r="C613" s="82"/>
      <c r="D613" s="82"/>
      <c r="E613" s="82"/>
      <c r="F613" s="82"/>
      <c r="G613" s="82"/>
      <c r="H613" s="82"/>
      <c r="I613" s="82"/>
      <c r="J613" s="82"/>
      <c r="K613" s="82"/>
    </row>
    <row r="614" spans="1:11" x14ac:dyDescent="0.25">
      <c r="A614" s="82"/>
      <c r="B614" s="82"/>
      <c r="C614" s="82"/>
      <c r="D614" s="82"/>
      <c r="E614" s="82"/>
      <c r="F614" s="82"/>
      <c r="G614" s="82"/>
      <c r="H614" s="82"/>
      <c r="I614" s="82"/>
      <c r="J614" s="82"/>
      <c r="K614" s="82"/>
    </row>
    <row r="615" spans="1:11" x14ac:dyDescent="0.25">
      <c r="A615" s="82"/>
      <c r="B615" s="82"/>
      <c r="C615" s="82"/>
      <c r="D615" s="82"/>
      <c r="E615" s="82"/>
      <c r="F615" s="82"/>
      <c r="G615" s="82"/>
      <c r="H615" s="82"/>
      <c r="I615" s="82"/>
      <c r="J615" s="82"/>
      <c r="K615" s="82"/>
    </row>
    <row r="616" spans="1:11" x14ac:dyDescent="0.25">
      <c r="A616" s="82"/>
      <c r="B616" s="82"/>
      <c r="C616" s="82"/>
      <c r="D616" s="82"/>
      <c r="E616" s="82"/>
      <c r="F616" s="82"/>
      <c r="G616" s="82"/>
      <c r="H616" s="82"/>
      <c r="I616" s="82"/>
      <c r="J616" s="82"/>
      <c r="K616" s="82"/>
    </row>
    <row r="617" spans="1:11" x14ac:dyDescent="0.25">
      <c r="A617" s="82"/>
      <c r="B617" s="82"/>
      <c r="C617" s="82"/>
      <c r="D617" s="82"/>
      <c r="E617" s="82"/>
      <c r="F617" s="82"/>
      <c r="G617" s="82"/>
      <c r="H617" s="82"/>
      <c r="I617" s="82"/>
      <c r="J617" s="82"/>
      <c r="K617" s="82"/>
    </row>
    <row r="618" spans="1:11" x14ac:dyDescent="0.25">
      <c r="A618" s="82"/>
      <c r="B618" s="82"/>
      <c r="C618" s="82"/>
      <c r="D618" s="82"/>
      <c r="E618" s="82"/>
      <c r="F618" s="82"/>
      <c r="G618" s="82"/>
      <c r="H618" s="82"/>
      <c r="I618" s="82"/>
      <c r="J618" s="82"/>
      <c r="K618" s="82"/>
    </row>
    <row r="619" spans="1:11" x14ac:dyDescent="0.25">
      <c r="A619" s="82"/>
      <c r="B619" s="82"/>
      <c r="C619" s="82"/>
      <c r="D619" s="82"/>
      <c r="E619" s="82"/>
      <c r="F619" s="82"/>
      <c r="G619" s="82"/>
      <c r="H619" s="82"/>
      <c r="I619" s="82"/>
      <c r="J619" s="82"/>
      <c r="K619" s="82"/>
    </row>
    <row r="620" spans="1:11" x14ac:dyDescent="0.25">
      <c r="A620" s="82"/>
      <c r="B620" s="82"/>
      <c r="C620" s="82"/>
      <c r="D620" s="82"/>
      <c r="E620" s="82"/>
      <c r="F620" s="82"/>
      <c r="G620" s="82"/>
      <c r="H620" s="82"/>
      <c r="I620" s="82"/>
      <c r="J620" s="82"/>
      <c r="K620" s="82"/>
    </row>
    <row r="621" spans="1:11" x14ac:dyDescent="0.25">
      <c r="A621" s="82"/>
      <c r="B621" s="82"/>
      <c r="C621" s="82"/>
      <c r="D621" s="82"/>
      <c r="E621" s="82"/>
      <c r="F621" s="82"/>
      <c r="G621" s="82"/>
      <c r="H621" s="82"/>
      <c r="I621" s="82"/>
      <c r="J621" s="82"/>
      <c r="K621" s="82"/>
    </row>
    <row r="622" spans="1:11" x14ac:dyDescent="0.25">
      <c r="A622" s="82"/>
      <c r="B622" s="82"/>
      <c r="C622" s="82"/>
      <c r="D622" s="82"/>
      <c r="E622" s="82"/>
      <c r="F622" s="82"/>
      <c r="G622" s="82"/>
      <c r="H622" s="82"/>
      <c r="I622" s="82"/>
      <c r="J622" s="82"/>
      <c r="K622" s="82"/>
    </row>
    <row r="623" spans="1:11" x14ac:dyDescent="0.25">
      <c r="A623" s="82"/>
      <c r="B623" s="82"/>
      <c r="C623" s="82"/>
      <c r="D623" s="82"/>
      <c r="E623" s="82"/>
      <c r="F623" s="82"/>
      <c r="G623" s="82"/>
      <c r="H623" s="82"/>
      <c r="I623" s="82"/>
      <c r="J623" s="82"/>
      <c r="K623" s="82"/>
    </row>
    <row r="624" spans="1:11" x14ac:dyDescent="0.25">
      <c r="A624" s="82"/>
      <c r="B624" s="82"/>
      <c r="C624" s="82"/>
      <c r="D624" s="82"/>
      <c r="E624" s="82"/>
      <c r="F624" s="82"/>
      <c r="G624" s="82"/>
      <c r="H624" s="82"/>
      <c r="I624" s="82"/>
      <c r="J624" s="82"/>
      <c r="K624" s="82"/>
    </row>
  </sheetData>
  <mergeCells count="323">
    <mergeCell ref="A610:F624"/>
    <mergeCell ref="G610:K624"/>
    <mergeCell ref="A556:K567"/>
    <mergeCell ref="C582:D583"/>
    <mergeCell ref="C584:D585"/>
    <mergeCell ref="C586:D587"/>
    <mergeCell ref="C580:D581"/>
    <mergeCell ref="E580:F580"/>
    <mergeCell ref="A580:B587"/>
    <mergeCell ref="G580:K587"/>
    <mergeCell ref="E582:E583"/>
    <mergeCell ref="F582:F583"/>
    <mergeCell ref="E584:E585"/>
    <mergeCell ref="F584:F585"/>
    <mergeCell ref="E586:E587"/>
    <mergeCell ref="F586:F587"/>
    <mergeCell ref="A151:F159"/>
    <mergeCell ref="G151:K159"/>
    <mergeCell ref="E202:H212"/>
    <mergeCell ref="A203:D212"/>
    <mergeCell ref="I202:K212"/>
    <mergeCell ref="A244:F254"/>
    <mergeCell ref="G244:K254"/>
    <mergeCell ref="K167:K168"/>
    <mergeCell ref="K241:K242"/>
    <mergeCell ref="B181:K181"/>
    <mergeCell ref="B186:K186"/>
    <mergeCell ref="B191:K191"/>
    <mergeCell ref="B198:K198"/>
    <mergeCell ref="B213:K213"/>
    <mergeCell ref="B214:K214"/>
    <mergeCell ref="A216:A217"/>
    <mergeCell ref="C216:C217"/>
    <mergeCell ref="D216:D217"/>
    <mergeCell ref="E216:E217"/>
    <mergeCell ref="F216:F217"/>
    <mergeCell ref="G216:G217"/>
    <mergeCell ref="H216:H217"/>
    <mergeCell ref="I216:I217"/>
    <mergeCell ref="K226:K227"/>
    <mergeCell ref="A97:C108"/>
    <mergeCell ref="B10:K10"/>
    <mergeCell ref="B11:K11"/>
    <mergeCell ref="B12:K12"/>
    <mergeCell ref="B28:K28"/>
    <mergeCell ref="B48:K48"/>
    <mergeCell ref="B49:K49"/>
    <mergeCell ref="B56:K56"/>
    <mergeCell ref="B71:K71"/>
    <mergeCell ref="B72:K72"/>
    <mergeCell ref="A35:C45"/>
    <mergeCell ref="F35:H45"/>
    <mergeCell ref="I35:K45"/>
    <mergeCell ref="B110:K110"/>
    <mergeCell ref="B111:K111"/>
    <mergeCell ref="B116:K116"/>
    <mergeCell ref="K120:K121"/>
    <mergeCell ref="K124:K125"/>
    <mergeCell ref="I120:I121"/>
    <mergeCell ref="J120:J121"/>
    <mergeCell ref="G124:G125"/>
    <mergeCell ref="H124:H125"/>
    <mergeCell ref="I124:I125"/>
    <mergeCell ref="J124:J125"/>
    <mergeCell ref="H128:H129"/>
    <mergeCell ref="I128:I129"/>
    <mergeCell ref="J128:J129"/>
    <mergeCell ref="A124:A125"/>
    <mergeCell ref="C124:C125"/>
    <mergeCell ref="D124:D125"/>
    <mergeCell ref="E124:E125"/>
    <mergeCell ref="F124:F125"/>
    <mergeCell ref="A46:K47"/>
    <mergeCell ref="K73:K77"/>
    <mergeCell ref="D97:F108"/>
    <mergeCell ref="G97:H108"/>
    <mergeCell ref="I97:K108"/>
    <mergeCell ref="A120:A121"/>
    <mergeCell ref="C120:C121"/>
    <mergeCell ref="D120:D121"/>
    <mergeCell ref="E120:E121"/>
    <mergeCell ref="F120:F121"/>
    <mergeCell ref="G120:G121"/>
    <mergeCell ref="H120:H121"/>
    <mergeCell ref="B78:K78"/>
    <mergeCell ref="B84:K84"/>
    <mergeCell ref="B94:K94"/>
    <mergeCell ref="B109:K109"/>
    <mergeCell ref="B139:K139"/>
    <mergeCell ref="A128:A129"/>
    <mergeCell ref="C128:C129"/>
    <mergeCell ref="D128:D129"/>
    <mergeCell ref="E128:E129"/>
    <mergeCell ref="F128:F129"/>
    <mergeCell ref="G128:G129"/>
    <mergeCell ref="B172:K172"/>
    <mergeCell ref="B177:K177"/>
    <mergeCell ref="B143:K143"/>
    <mergeCell ref="B160:K160"/>
    <mergeCell ref="B161:K161"/>
    <mergeCell ref="B162:K162"/>
    <mergeCell ref="A166:A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28:K129"/>
    <mergeCell ref="B136:K136"/>
    <mergeCell ref="B234:K234"/>
    <mergeCell ref="B237:K237"/>
    <mergeCell ref="B255:K255"/>
    <mergeCell ref="B256:K256"/>
    <mergeCell ref="A257:A258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A226:A227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A274:A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E291:E292"/>
    <mergeCell ref="F291:F292"/>
    <mergeCell ref="G291:G292"/>
    <mergeCell ref="H291:H292"/>
    <mergeCell ref="I291:I292"/>
    <mergeCell ref="J291:J292"/>
    <mergeCell ref="A286:A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A422:A423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A426:A427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A449:A450"/>
    <mergeCell ref="C449:C450"/>
    <mergeCell ref="D449:D450"/>
    <mergeCell ref="E449:E450"/>
    <mergeCell ref="F449:F450"/>
    <mergeCell ref="G449:G450"/>
    <mergeCell ref="H449:H450"/>
    <mergeCell ref="I449:I450"/>
    <mergeCell ref="K466:K467"/>
    <mergeCell ref="A460:A461"/>
    <mergeCell ref="A453:A454"/>
    <mergeCell ref="C453:C454"/>
    <mergeCell ref="D453:D454"/>
    <mergeCell ref="E453:E454"/>
    <mergeCell ref="F453:F454"/>
    <mergeCell ref="G453:G454"/>
    <mergeCell ref="H453:H454"/>
    <mergeCell ref="I453:I454"/>
    <mergeCell ref="J453:J454"/>
    <mergeCell ref="F460:F461"/>
    <mergeCell ref="F545:F546"/>
    <mergeCell ref="G545:G546"/>
    <mergeCell ref="H545:H546"/>
    <mergeCell ref="I545:I546"/>
    <mergeCell ref="J545:J546"/>
    <mergeCell ref="A466:A467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A504:A505"/>
    <mergeCell ref="C504:C505"/>
    <mergeCell ref="D504:D505"/>
    <mergeCell ref="A533:K542"/>
    <mergeCell ref="A545:A546"/>
    <mergeCell ref="F504:F505"/>
    <mergeCell ref="G504:G505"/>
    <mergeCell ref="J432:J433"/>
    <mergeCell ref="K449:K450"/>
    <mergeCell ref="K453:K454"/>
    <mergeCell ref="B593:K593"/>
    <mergeCell ref="B597:K597"/>
    <mergeCell ref="B508:K508"/>
    <mergeCell ref="B522:K522"/>
    <mergeCell ref="B523:K523"/>
    <mergeCell ref="B529:K529"/>
    <mergeCell ref="B543:K543"/>
    <mergeCell ref="B544:K544"/>
    <mergeCell ref="K545:K546"/>
    <mergeCell ref="K547:K548"/>
    <mergeCell ref="K549:K550"/>
    <mergeCell ref="K551:K552"/>
    <mergeCell ref="B568:K568"/>
    <mergeCell ref="B572:K572"/>
    <mergeCell ref="B573:K573"/>
    <mergeCell ref="B588:K588"/>
    <mergeCell ref="B589:K589"/>
    <mergeCell ref="B592:K592"/>
    <mergeCell ref="C545:C546"/>
    <mergeCell ref="D545:D546"/>
    <mergeCell ref="E545:E546"/>
    <mergeCell ref="B269:K269"/>
    <mergeCell ref="B272:K272"/>
    <mergeCell ref="B273:K273"/>
    <mergeCell ref="K274:K275"/>
    <mergeCell ref="B370:K370"/>
    <mergeCell ref="B372:K372"/>
    <mergeCell ref="B373:K373"/>
    <mergeCell ref="B418:K418"/>
    <mergeCell ref="B419:K419"/>
    <mergeCell ref="B297:K297"/>
    <mergeCell ref="B298:K298"/>
    <mergeCell ref="B302:K302"/>
    <mergeCell ref="B303:K303"/>
    <mergeCell ref="B304:K304"/>
    <mergeCell ref="B328:K328"/>
    <mergeCell ref="B329:K329"/>
    <mergeCell ref="B330:K330"/>
    <mergeCell ref="B337:K337"/>
    <mergeCell ref="A401:K410"/>
    <mergeCell ref="A417:F417"/>
    <mergeCell ref="G417:K417"/>
    <mergeCell ref="A291:A292"/>
    <mergeCell ref="C291:C292"/>
    <mergeCell ref="D291:D292"/>
    <mergeCell ref="J1:K3"/>
    <mergeCell ref="K489:K494"/>
    <mergeCell ref="K506:K507"/>
    <mergeCell ref="K293:K294"/>
    <mergeCell ref="K295:K296"/>
    <mergeCell ref="K276:K277"/>
    <mergeCell ref="K278:K279"/>
    <mergeCell ref="K280:K281"/>
    <mergeCell ref="K282:K283"/>
    <mergeCell ref="K284:K285"/>
    <mergeCell ref="B476:K476"/>
    <mergeCell ref="B477:K477"/>
    <mergeCell ref="B483:K483"/>
    <mergeCell ref="B487:K487"/>
    <mergeCell ref="B488:K488"/>
    <mergeCell ref="B499:K499"/>
    <mergeCell ref="B502:K502"/>
    <mergeCell ref="E504:E505"/>
    <mergeCell ref="A4:K5"/>
    <mergeCell ref="K259:K260"/>
    <mergeCell ref="K261:K262"/>
    <mergeCell ref="K286:K287"/>
    <mergeCell ref="B290:K290"/>
    <mergeCell ref="K291:K292"/>
    <mergeCell ref="A326:C327"/>
    <mergeCell ref="D326:F327"/>
    <mergeCell ref="G326:H327"/>
    <mergeCell ref="I326:K327"/>
    <mergeCell ref="A348:D359"/>
    <mergeCell ref="E348:H359"/>
    <mergeCell ref="I348:K359"/>
    <mergeCell ref="B341:K341"/>
    <mergeCell ref="B360:K360"/>
    <mergeCell ref="B361:K361"/>
    <mergeCell ref="A432:A433"/>
    <mergeCell ref="F432:F433"/>
    <mergeCell ref="G432:G433"/>
    <mergeCell ref="K422:K423"/>
    <mergeCell ref="H504:H505"/>
    <mergeCell ref="I504:I505"/>
    <mergeCell ref="J504:J505"/>
    <mergeCell ref="K504:K505"/>
    <mergeCell ref="K460:K461"/>
    <mergeCell ref="C460:C461"/>
    <mergeCell ref="D460:D461"/>
    <mergeCell ref="E460:E461"/>
    <mergeCell ref="C432:C433"/>
    <mergeCell ref="D432:D433"/>
    <mergeCell ref="E432:E433"/>
    <mergeCell ref="G460:G461"/>
    <mergeCell ref="H460:H461"/>
    <mergeCell ref="I460:I461"/>
    <mergeCell ref="J460:J461"/>
    <mergeCell ref="K426:K427"/>
    <mergeCell ref="K432:K433"/>
    <mergeCell ref="H432:H433"/>
    <mergeCell ref="I432:I433"/>
  </mergeCells>
  <pageMargins left="0.7" right="0.7" top="0.75" bottom="0.75" header="0.51181102362204689" footer="0.51181102362204689"/>
  <pageSetup paperSize="9" scale="58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82B5-9B75-4F0A-A4BD-568BA39FE816}">
  <dimension ref="A1:Q11"/>
  <sheetViews>
    <sheetView workbookViewId="0">
      <selection activeCell="Q25" sqref="Q25"/>
    </sheetView>
  </sheetViews>
  <sheetFormatPr defaultRowHeight="13.2" x14ac:dyDescent="0.25"/>
  <sheetData>
    <row r="1" spans="1:17" x14ac:dyDescent="0.25">
      <c r="A1" s="34"/>
      <c r="D1">
        <v>2013</v>
      </c>
      <c r="E1">
        <v>277.7</v>
      </c>
      <c r="G1">
        <v>2013</v>
      </c>
      <c r="H1" s="29">
        <v>1.5609999999999999</v>
      </c>
      <c r="I1" s="35"/>
      <c r="L1">
        <v>2013</v>
      </c>
      <c r="M1">
        <v>33000</v>
      </c>
      <c r="P1">
        <v>2013</v>
      </c>
      <c r="Q1">
        <v>24600</v>
      </c>
    </row>
    <row r="2" spans="1:17" x14ac:dyDescent="0.25">
      <c r="D2">
        <v>2014</v>
      </c>
      <c r="E2">
        <v>277.49</v>
      </c>
      <c r="G2">
        <v>2014</v>
      </c>
      <c r="H2" s="29">
        <v>1.069</v>
      </c>
      <c r="L2">
        <v>2014</v>
      </c>
      <c r="M2">
        <v>40411</v>
      </c>
      <c r="P2">
        <v>2014</v>
      </c>
      <c r="Q2">
        <v>25630</v>
      </c>
    </row>
    <row r="3" spans="1:17" x14ac:dyDescent="0.25">
      <c r="D3">
        <v>2015</v>
      </c>
      <c r="E3">
        <v>277.7</v>
      </c>
      <c r="G3">
        <v>2015</v>
      </c>
      <c r="H3" s="29">
        <v>1.355</v>
      </c>
      <c r="L3">
        <v>2015</v>
      </c>
      <c r="M3">
        <v>40411</v>
      </c>
      <c r="P3">
        <v>2015</v>
      </c>
      <c r="Q3">
        <v>26333</v>
      </c>
    </row>
    <row r="4" spans="1:17" x14ac:dyDescent="0.25">
      <c r="D4">
        <v>2016</v>
      </c>
      <c r="E4">
        <v>278.7</v>
      </c>
      <c r="G4">
        <v>2016</v>
      </c>
      <c r="H4" s="29">
        <v>1.2070000000000001</v>
      </c>
      <c r="L4">
        <v>2016</v>
      </c>
      <c r="M4">
        <v>39800</v>
      </c>
      <c r="P4">
        <v>2016</v>
      </c>
      <c r="Q4">
        <v>26500</v>
      </c>
    </row>
    <row r="5" spans="1:17" x14ac:dyDescent="0.25">
      <c r="D5">
        <v>2017</v>
      </c>
      <c r="E5">
        <v>280.39999999999998</v>
      </c>
      <c r="G5">
        <v>2017</v>
      </c>
      <c r="H5" s="29">
        <v>1.7769999999999999</v>
      </c>
      <c r="L5">
        <v>2017</v>
      </c>
      <c r="M5">
        <v>41400</v>
      </c>
      <c r="P5">
        <v>2017</v>
      </c>
      <c r="Q5">
        <v>26500</v>
      </c>
    </row>
    <row r="6" spans="1:17" x14ac:dyDescent="0.25">
      <c r="D6">
        <v>2018</v>
      </c>
      <c r="E6">
        <v>280.39999999999998</v>
      </c>
      <c r="G6">
        <v>2018</v>
      </c>
      <c r="H6" s="29">
        <v>3.2480000000000002</v>
      </c>
      <c r="L6">
        <v>2018</v>
      </c>
      <c r="M6">
        <v>37848</v>
      </c>
      <c r="P6">
        <v>2018</v>
      </c>
      <c r="Q6">
        <v>25100</v>
      </c>
    </row>
    <row r="7" spans="1:17" x14ac:dyDescent="0.25">
      <c r="D7">
        <v>2019</v>
      </c>
      <c r="E7">
        <v>288.60000000000002</v>
      </c>
      <c r="G7">
        <v>2019</v>
      </c>
      <c r="H7" s="29">
        <v>2.536</v>
      </c>
      <c r="L7">
        <v>2019</v>
      </c>
      <c r="M7">
        <v>37848</v>
      </c>
      <c r="P7">
        <v>2019</v>
      </c>
      <c r="Q7">
        <v>24100</v>
      </c>
    </row>
    <row r="8" spans="1:17" x14ac:dyDescent="0.25">
      <c r="D8">
        <v>2020</v>
      </c>
      <c r="E8">
        <v>290.3</v>
      </c>
      <c r="G8">
        <v>2020</v>
      </c>
      <c r="H8" s="29">
        <v>1.7130000000000001</v>
      </c>
      <c r="L8">
        <v>2020</v>
      </c>
      <c r="M8">
        <v>37848</v>
      </c>
      <c r="P8">
        <v>2020</v>
      </c>
      <c r="Q8">
        <v>24100</v>
      </c>
    </row>
    <row r="9" spans="1:17" x14ac:dyDescent="0.25">
      <c r="D9">
        <v>2021</v>
      </c>
      <c r="E9">
        <v>291.7</v>
      </c>
      <c r="G9">
        <v>2021</v>
      </c>
      <c r="H9" s="29">
        <v>1.3959999999999999</v>
      </c>
      <c r="L9">
        <v>2021</v>
      </c>
      <c r="M9">
        <v>40372</v>
      </c>
      <c r="P9">
        <v>2021</v>
      </c>
      <c r="Q9">
        <v>22867</v>
      </c>
    </row>
    <row r="10" spans="1:17" x14ac:dyDescent="0.25">
      <c r="D10">
        <v>2022</v>
      </c>
      <c r="E10">
        <v>297.95999999999998</v>
      </c>
      <c r="G10">
        <v>2022</v>
      </c>
      <c r="H10" s="29">
        <v>6.1829999999999998</v>
      </c>
      <c r="L10">
        <v>2022</v>
      </c>
      <c r="M10">
        <v>48248</v>
      </c>
      <c r="P10">
        <v>2022</v>
      </c>
      <c r="Q10">
        <v>21098</v>
      </c>
    </row>
    <row r="11" spans="1:17" x14ac:dyDescent="0.25">
      <c r="D11">
        <v>2023</v>
      </c>
      <c r="E11">
        <v>300.88</v>
      </c>
      <c r="G11">
        <v>2023</v>
      </c>
      <c r="H11" s="29">
        <v>2.9209999999999998</v>
      </c>
      <c r="L11">
        <v>2023</v>
      </c>
      <c r="M11">
        <v>48283</v>
      </c>
      <c r="P11">
        <v>2023</v>
      </c>
      <c r="Q11">
        <v>24000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3846F-A076-44D6-B53F-0A204F7AC2FE}">
  <dimension ref="D1:E10"/>
  <sheetViews>
    <sheetView workbookViewId="0">
      <selection activeCell="D1" sqref="D1:E10"/>
    </sheetView>
  </sheetViews>
  <sheetFormatPr defaultRowHeight="13.2" x14ac:dyDescent="0.25"/>
  <sheetData>
    <row r="1" spans="4:5" x14ac:dyDescent="0.25">
      <c r="D1">
        <v>2014</v>
      </c>
      <c r="E1">
        <v>0.72499999999999998</v>
      </c>
    </row>
    <row r="2" spans="4:5" x14ac:dyDescent="0.25">
      <c r="D2">
        <v>2015</v>
      </c>
      <c r="E2">
        <v>0.89700000000000002</v>
      </c>
    </row>
    <row r="3" spans="4:5" x14ac:dyDescent="0.25">
      <c r="D3">
        <v>2016</v>
      </c>
      <c r="E3">
        <v>0.84699999999999998</v>
      </c>
    </row>
    <row r="4" spans="4:5" x14ac:dyDescent="0.25">
      <c r="D4">
        <v>2017</v>
      </c>
      <c r="E4">
        <v>0.98399999999999999</v>
      </c>
    </row>
    <row r="5" spans="4:5" x14ac:dyDescent="0.25">
      <c r="D5">
        <v>2018</v>
      </c>
      <c r="E5">
        <v>0.85099999999999998</v>
      </c>
    </row>
    <row r="6" spans="4:5" x14ac:dyDescent="0.25">
      <c r="D6">
        <v>2019</v>
      </c>
      <c r="E6">
        <v>1.28</v>
      </c>
    </row>
    <row r="7" spans="4:5" x14ac:dyDescent="0.25">
      <c r="D7">
        <v>2020</v>
      </c>
      <c r="E7">
        <v>1.2</v>
      </c>
    </row>
    <row r="8" spans="4:5" x14ac:dyDescent="0.25">
      <c r="D8">
        <v>2021</v>
      </c>
      <c r="E8">
        <v>1.18</v>
      </c>
    </row>
    <row r="9" spans="4:5" x14ac:dyDescent="0.25">
      <c r="D9">
        <v>2022</v>
      </c>
      <c r="E9">
        <v>0.88500000000000001</v>
      </c>
    </row>
    <row r="10" spans="4:5" x14ac:dyDescent="0.25">
      <c r="D10">
        <v>2023</v>
      </c>
      <c r="E10">
        <v>0.78600000000000003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304EF-F525-4926-97FE-A0F65D707E1E}">
  <dimension ref="A1:E12"/>
  <sheetViews>
    <sheetView workbookViewId="0">
      <selection activeCell="D5" sqref="D5:E12"/>
    </sheetView>
  </sheetViews>
  <sheetFormatPr defaultRowHeight="13.2" x14ac:dyDescent="0.25"/>
  <sheetData>
    <row r="1" spans="1:5" x14ac:dyDescent="0.25">
      <c r="A1" t="s">
        <v>497</v>
      </c>
      <c r="E1" t="s">
        <v>498</v>
      </c>
    </row>
    <row r="2" spans="1:5" x14ac:dyDescent="0.25">
      <c r="D2">
        <v>2013</v>
      </c>
    </row>
    <row r="3" spans="1:5" x14ac:dyDescent="0.25">
      <c r="D3">
        <v>2014</v>
      </c>
    </row>
    <row r="4" spans="1:5" x14ac:dyDescent="0.25">
      <c r="D4">
        <v>2015</v>
      </c>
    </row>
    <row r="5" spans="1:5" x14ac:dyDescent="0.25">
      <c r="D5">
        <v>2016</v>
      </c>
      <c r="E5">
        <v>0.85699999999999998</v>
      </c>
    </row>
    <row r="6" spans="1:5" x14ac:dyDescent="0.25">
      <c r="D6">
        <v>2017</v>
      </c>
      <c r="E6">
        <v>5.47</v>
      </c>
    </row>
    <row r="7" spans="1:5" x14ac:dyDescent="0.25">
      <c r="D7">
        <v>2018</v>
      </c>
      <c r="E7">
        <v>0.8</v>
      </c>
    </row>
    <row r="8" spans="1:5" x14ac:dyDescent="0.25">
      <c r="D8">
        <v>2019</v>
      </c>
      <c r="E8">
        <v>21.6</v>
      </c>
    </row>
    <row r="9" spans="1:5" x14ac:dyDescent="0.25">
      <c r="D9">
        <v>2020</v>
      </c>
      <c r="E9">
        <v>9.23</v>
      </c>
    </row>
    <row r="10" spans="1:5" x14ac:dyDescent="0.25">
      <c r="D10">
        <v>2021</v>
      </c>
      <c r="E10">
        <v>6.79</v>
      </c>
    </row>
    <row r="11" spans="1:5" x14ac:dyDescent="0.25">
      <c r="D11">
        <v>2022</v>
      </c>
      <c r="E11">
        <v>2.77</v>
      </c>
    </row>
    <row r="12" spans="1:5" x14ac:dyDescent="0.25">
      <c r="D12">
        <v>2023</v>
      </c>
      <c r="E12">
        <v>1.47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86BCE-7618-41F8-8D28-F4B03D1319BC}">
  <dimension ref="A1:J11"/>
  <sheetViews>
    <sheetView workbookViewId="0">
      <selection activeCell="D1" sqref="D1:E11"/>
    </sheetView>
  </sheetViews>
  <sheetFormatPr defaultRowHeight="13.2" x14ac:dyDescent="0.25"/>
  <sheetData>
    <row r="1" spans="1:10" x14ac:dyDescent="0.25">
      <c r="A1" t="s">
        <v>496</v>
      </c>
      <c r="D1">
        <v>2013</v>
      </c>
      <c r="E1">
        <v>21261</v>
      </c>
      <c r="I1">
        <v>2013</v>
      </c>
      <c r="J1">
        <v>0.81</v>
      </c>
    </row>
    <row r="2" spans="1:10" x14ac:dyDescent="0.25">
      <c r="D2">
        <v>2014</v>
      </c>
      <c r="E2">
        <v>23108</v>
      </c>
      <c r="I2">
        <v>2014</v>
      </c>
      <c r="J2">
        <v>0.67</v>
      </c>
    </row>
    <row r="3" spans="1:10" x14ac:dyDescent="0.25">
      <c r="D3">
        <v>2015</v>
      </c>
      <c r="E3">
        <v>25669.9</v>
      </c>
      <c r="I3">
        <v>2015</v>
      </c>
      <c r="J3">
        <v>1.1000000000000001</v>
      </c>
    </row>
    <row r="4" spans="1:10" x14ac:dyDescent="0.25">
      <c r="D4">
        <v>2016</v>
      </c>
      <c r="E4">
        <v>29331.7</v>
      </c>
      <c r="I4">
        <v>2016</v>
      </c>
      <c r="J4">
        <v>1</v>
      </c>
    </row>
    <row r="5" spans="1:10" x14ac:dyDescent="0.25">
      <c r="D5">
        <v>2017</v>
      </c>
      <c r="E5">
        <v>31329.3</v>
      </c>
      <c r="I5">
        <v>2017</v>
      </c>
      <c r="J5">
        <v>0.98</v>
      </c>
    </row>
    <row r="6" spans="1:10" x14ac:dyDescent="0.25">
      <c r="D6">
        <v>2018</v>
      </c>
      <c r="E6">
        <v>34606.800000000003</v>
      </c>
      <c r="I6">
        <v>2018</v>
      </c>
      <c r="J6">
        <v>0.73</v>
      </c>
    </row>
    <row r="7" spans="1:10" x14ac:dyDescent="0.25">
      <c r="D7">
        <v>2019</v>
      </c>
      <c r="E7">
        <v>37476.5</v>
      </c>
      <c r="I7">
        <v>2019</v>
      </c>
      <c r="J7">
        <v>0.44</v>
      </c>
    </row>
    <row r="8" spans="1:10" x14ac:dyDescent="0.25">
      <c r="D8">
        <v>2020</v>
      </c>
      <c r="E8">
        <v>37978.400000000001</v>
      </c>
      <c r="I8">
        <v>2020</v>
      </c>
      <c r="J8">
        <v>4.29</v>
      </c>
    </row>
    <row r="9" spans="1:10" x14ac:dyDescent="0.25">
      <c r="D9">
        <v>2021</v>
      </c>
      <c r="E9">
        <v>43001.9</v>
      </c>
      <c r="I9">
        <v>2021</v>
      </c>
      <c r="J9">
        <v>0.9</v>
      </c>
    </row>
    <row r="10" spans="1:10" x14ac:dyDescent="0.25">
      <c r="D10">
        <v>2022</v>
      </c>
      <c r="E10">
        <v>49188.7</v>
      </c>
      <c r="I10">
        <v>2022</v>
      </c>
      <c r="J10">
        <v>0.52</v>
      </c>
    </row>
    <row r="11" spans="1:10" x14ac:dyDescent="0.25">
      <c r="D11">
        <v>2023</v>
      </c>
      <c r="E11">
        <v>56695.3</v>
      </c>
      <c r="I11">
        <v>2023</v>
      </c>
      <c r="J11">
        <v>0.4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1A9B-4B09-4DBC-8E9E-D3E4CC1F9E65}">
  <dimension ref="B1:P11"/>
  <sheetViews>
    <sheetView workbookViewId="0">
      <selection activeCell="I1" sqref="I1:I11"/>
    </sheetView>
  </sheetViews>
  <sheetFormatPr defaultRowHeight="13.2" x14ac:dyDescent="0.25"/>
  <cols>
    <col min="5" max="5" width="9.5546875" bestFit="1" customWidth="1"/>
  </cols>
  <sheetData>
    <row r="1" spans="2:16" x14ac:dyDescent="0.25">
      <c r="B1">
        <v>2013</v>
      </c>
      <c r="I1">
        <v>2013</v>
      </c>
      <c r="P1">
        <v>2013</v>
      </c>
    </row>
    <row r="2" spans="2:16" x14ac:dyDescent="0.25">
      <c r="B2">
        <v>2014</v>
      </c>
      <c r="C2">
        <v>835.27</v>
      </c>
      <c r="D2">
        <v>2014</v>
      </c>
      <c r="E2" s="29">
        <v>110</v>
      </c>
      <c r="I2">
        <v>2014</v>
      </c>
      <c r="P2">
        <v>2014</v>
      </c>
    </row>
    <row r="3" spans="2:16" x14ac:dyDescent="0.25">
      <c r="B3">
        <v>2015</v>
      </c>
      <c r="C3">
        <v>875.16</v>
      </c>
      <c r="D3">
        <v>2015</v>
      </c>
      <c r="E3" s="29">
        <f t="shared" ref="E3:E11" si="0">C3/C2*100</f>
        <v>104.77570127024794</v>
      </c>
      <c r="I3">
        <v>2015</v>
      </c>
      <c r="P3">
        <v>2015</v>
      </c>
    </row>
    <row r="4" spans="2:16" x14ac:dyDescent="0.25">
      <c r="B4">
        <v>2016</v>
      </c>
      <c r="C4">
        <v>1041.3599999999999</v>
      </c>
      <c r="D4">
        <v>2016</v>
      </c>
      <c r="E4" s="29">
        <f t="shared" si="0"/>
        <v>118.99081310846016</v>
      </c>
      <c r="I4">
        <v>2016</v>
      </c>
      <c r="P4">
        <v>2016</v>
      </c>
    </row>
    <row r="5" spans="2:16" x14ac:dyDescent="0.25">
      <c r="B5">
        <v>2017</v>
      </c>
      <c r="C5">
        <v>1125.33</v>
      </c>
      <c r="D5">
        <v>2017</v>
      </c>
      <c r="E5" s="29">
        <f t="shared" si="0"/>
        <v>108.063493892602</v>
      </c>
      <c r="I5">
        <v>2017</v>
      </c>
      <c r="P5">
        <v>2017</v>
      </c>
    </row>
    <row r="6" spans="2:16" x14ac:dyDescent="0.25">
      <c r="B6">
        <v>2018</v>
      </c>
      <c r="C6">
        <v>1234.9000000000001</v>
      </c>
      <c r="D6">
        <v>2018</v>
      </c>
      <c r="E6" s="29">
        <f t="shared" si="0"/>
        <v>109.73669945704816</v>
      </c>
      <c r="I6">
        <v>2018</v>
      </c>
      <c r="P6">
        <v>2018</v>
      </c>
    </row>
    <row r="7" spans="2:16" x14ac:dyDescent="0.25">
      <c r="B7">
        <v>2019</v>
      </c>
      <c r="C7">
        <v>1288.8</v>
      </c>
      <c r="D7">
        <v>2019</v>
      </c>
      <c r="E7" s="29">
        <f t="shared" si="0"/>
        <v>104.3647258887359</v>
      </c>
      <c r="I7">
        <v>2019</v>
      </c>
      <c r="P7">
        <v>2019</v>
      </c>
    </row>
    <row r="8" spans="2:16" x14ac:dyDescent="0.25">
      <c r="B8">
        <v>2020</v>
      </c>
      <c r="C8">
        <v>1301.79</v>
      </c>
      <c r="D8">
        <v>2020</v>
      </c>
      <c r="E8" s="29">
        <f t="shared" si="0"/>
        <v>101.00791433891993</v>
      </c>
      <c r="I8">
        <v>2020</v>
      </c>
      <c r="P8">
        <v>2020</v>
      </c>
    </row>
    <row r="9" spans="2:16" x14ac:dyDescent="0.25">
      <c r="B9">
        <v>2021</v>
      </c>
      <c r="C9">
        <v>1640.77</v>
      </c>
      <c r="D9">
        <v>2021</v>
      </c>
      <c r="E9" s="29">
        <f t="shared" si="0"/>
        <v>126.03953018536016</v>
      </c>
      <c r="I9">
        <v>2021</v>
      </c>
      <c r="P9">
        <v>2021</v>
      </c>
    </row>
    <row r="10" spans="2:16" x14ac:dyDescent="0.25">
      <c r="B10">
        <v>2022</v>
      </c>
      <c r="C10">
        <v>1732.35</v>
      </c>
      <c r="D10">
        <v>2022</v>
      </c>
      <c r="E10" s="29">
        <f t="shared" si="0"/>
        <v>105.58152574705777</v>
      </c>
      <c r="I10">
        <v>2022</v>
      </c>
      <c r="P10">
        <v>2022</v>
      </c>
    </row>
    <row r="11" spans="2:16" x14ac:dyDescent="0.25">
      <c r="B11">
        <v>2023</v>
      </c>
      <c r="C11">
        <v>2604.1</v>
      </c>
      <c r="D11">
        <v>2023</v>
      </c>
      <c r="E11" s="29">
        <f t="shared" si="0"/>
        <v>150.32181718474905</v>
      </c>
      <c r="I11">
        <v>2023</v>
      </c>
      <c r="P11">
        <v>2023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982A-7CA4-42D2-BDA1-269CF435489C}">
  <dimension ref="B1:P11"/>
  <sheetViews>
    <sheetView workbookViewId="0">
      <selection activeCell="B1" sqref="B1:M11"/>
    </sheetView>
  </sheetViews>
  <sheetFormatPr defaultRowHeight="13.2" x14ac:dyDescent="0.25"/>
  <sheetData>
    <row r="1" spans="2:16" x14ac:dyDescent="0.25">
      <c r="B1">
        <v>2013</v>
      </c>
      <c r="G1">
        <v>2013</v>
      </c>
      <c r="M1">
        <v>2013</v>
      </c>
    </row>
    <row r="2" spans="2:16" x14ac:dyDescent="0.25">
      <c r="B2">
        <v>2014</v>
      </c>
      <c r="G2">
        <v>2014</v>
      </c>
      <c r="M2">
        <v>2014</v>
      </c>
    </row>
    <row r="3" spans="2:16" x14ac:dyDescent="0.25">
      <c r="B3">
        <v>2015</v>
      </c>
      <c r="C3">
        <v>419.3</v>
      </c>
      <c r="D3">
        <v>2015</v>
      </c>
      <c r="E3">
        <v>102.5</v>
      </c>
      <c r="G3">
        <v>2015</v>
      </c>
      <c r="M3">
        <v>2015</v>
      </c>
    </row>
    <row r="4" spans="2:16" x14ac:dyDescent="0.25">
      <c r="B4">
        <v>2016</v>
      </c>
      <c r="C4">
        <v>479.07</v>
      </c>
      <c r="D4">
        <v>2016</v>
      </c>
      <c r="E4">
        <v>114.25</v>
      </c>
      <c r="G4">
        <v>2016</v>
      </c>
      <c r="H4">
        <v>18.100000000000001</v>
      </c>
      <c r="I4">
        <v>2016</v>
      </c>
      <c r="J4" s="28">
        <v>102.5</v>
      </c>
      <c r="M4">
        <v>2016</v>
      </c>
    </row>
    <row r="5" spans="2:16" x14ac:dyDescent="0.25">
      <c r="B5">
        <v>2017</v>
      </c>
      <c r="C5">
        <v>510.71</v>
      </c>
      <c r="D5">
        <v>2017</v>
      </c>
      <c r="E5">
        <v>106.6</v>
      </c>
      <c r="G5">
        <v>2017</v>
      </c>
      <c r="H5">
        <v>16.8</v>
      </c>
      <c r="I5">
        <v>2017</v>
      </c>
      <c r="J5" s="28">
        <f t="shared" ref="J5:J11" si="0">H5/H4*100</f>
        <v>92.817679558011051</v>
      </c>
      <c r="M5">
        <v>2017</v>
      </c>
    </row>
    <row r="6" spans="2:16" x14ac:dyDescent="0.25">
      <c r="B6">
        <v>2018</v>
      </c>
      <c r="C6">
        <v>525.16999999999996</v>
      </c>
      <c r="D6">
        <v>2018</v>
      </c>
      <c r="E6">
        <v>102.8</v>
      </c>
      <c r="G6">
        <v>2018</v>
      </c>
      <c r="H6" s="28">
        <v>17.5</v>
      </c>
      <c r="I6">
        <v>2018</v>
      </c>
      <c r="J6" s="28">
        <f t="shared" si="0"/>
        <v>104.16666666666666</v>
      </c>
      <c r="M6">
        <v>2018</v>
      </c>
    </row>
    <row r="7" spans="2:16" x14ac:dyDescent="0.25">
      <c r="B7">
        <v>2019</v>
      </c>
      <c r="C7">
        <v>560.39</v>
      </c>
      <c r="D7">
        <v>2019</v>
      </c>
      <c r="E7">
        <v>106.71</v>
      </c>
      <c r="G7">
        <v>2019</v>
      </c>
      <c r="H7" s="28">
        <v>18.100000000000001</v>
      </c>
      <c r="I7">
        <v>2019</v>
      </c>
      <c r="J7" s="28">
        <f t="shared" si="0"/>
        <v>103.42857142857144</v>
      </c>
      <c r="M7">
        <v>2019</v>
      </c>
      <c r="N7">
        <v>21.41</v>
      </c>
      <c r="O7">
        <v>2019</v>
      </c>
      <c r="P7" s="28">
        <v>106.7</v>
      </c>
    </row>
    <row r="8" spans="2:16" x14ac:dyDescent="0.25">
      <c r="B8">
        <v>2020</v>
      </c>
      <c r="C8">
        <v>627.70000000000005</v>
      </c>
      <c r="D8">
        <v>2020</v>
      </c>
      <c r="E8">
        <v>112</v>
      </c>
      <c r="G8">
        <v>2020</v>
      </c>
      <c r="H8" s="28">
        <v>16.3</v>
      </c>
      <c r="I8">
        <v>2020</v>
      </c>
      <c r="J8" s="28">
        <f t="shared" si="0"/>
        <v>90.055248618784518</v>
      </c>
      <c r="M8">
        <v>2020</v>
      </c>
      <c r="N8">
        <v>27.66</v>
      </c>
      <c r="O8">
        <v>2020</v>
      </c>
      <c r="P8" s="28">
        <f>N8/N7*100</f>
        <v>129.19196637085474</v>
      </c>
    </row>
    <row r="9" spans="2:16" x14ac:dyDescent="0.25">
      <c r="B9">
        <v>2021</v>
      </c>
      <c r="C9">
        <v>623.03</v>
      </c>
      <c r="D9">
        <v>2021</v>
      </c>
      <c r="E9" s="29">
        <f>C9/C8*100</f>
        <v>99.256014019436023</v>
      </c>
      <c r="G9">
        <v>2021</v>
      </c>
      <c r="H9" s="28">
        <v>16.600000000000001</v>
      </c>
      <c r="I9">
        <v>2021</v>
      </c>
      <c r="J9" s="28">
        <f t="shared" si="0"/>
        <v>101.84049079754602</v>
      </c>
      <c r="M9">
        <v>2021</v>
      </c>
      <c r="N9">
        <v>32.76</v>
      </c>
      <c r="O9">
        <v>2021</v>
      </c>
      <c r="P9" s="28">
        <f>N9/N8*100</f>
        <v>118.43817787418654</v>
      </c>
    </row>
    <row r="10" spans="2:16" x14ac:dyDescent="0.25">
      <c r="B10">
        <v>2022</v>
      </c>
      <c r="C10">
        <v>744.24</v>
      </c>
      <c r="D10">
        <v>2022</v>
      </c>
      <c r="E10" s="29">
        <f>C10/C9*100</f>
        <v>119.45492191387252</v>
      </c>
      <c r="G10">
        <v>2022</v>
      </c>
      <c r="H10" s="28">
        <v>17.2</v>
      </c>
      <c r="I10">
        <v>2022</v>
      </c>
      <c r="J10" s="28">
        <f t="shared" si="0"/>
        <v>103.61445783132528</v>
      </c>
      <c r="M10">
        <v>2022</v>
      </c>
      <c r="N10">
        <v>31.7</v>
      </c>
      <c r="O10">
        <v>2022</v>
      </c>
      <c r="P10" s="28">
        <f>N10/N9*100</f>
        <v>96.764346764346769</v>
      </c>
    </row>
    <row r="11" spans="2:16" x14ac:dyDescent="0.25">
      <c r="B11">
        <v>2023</v>
      </c>
      <c r="C11">
        <v>825.02</v>
      </c>
      <c r="D11">
        <v>2023</v>
      </c>
      <c r="E11" s="29">
        <f>C11/C10*100</f>
        <v>110.85402558314522</v>
      </c>
      <c r="G11">
        <v>2023</v>
      </c>
      <c r="H11" s="28">
        <v>18.059999999999999</v>
      </c>
      <c r="I11">
        <v>2023</v>
      </c>
      <c r="J11" s="28">
        <f t="shared" si="0"/>
        <v>105</v>
      </c>
      <c r="M11">
        <v>2023</v>
      </c>
      <c r="N11">
        <v>32.31</v>
      </c>
      <c r="O11">
        <v>2023</v>
      </c>
      <c r="P11" s="28">
        <f>N11/N10*100</f>
        <v>101.9242902208202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06293-8E69-461A-AEE7-F6B20285C291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FA14-4F7C-4EC5-B800-9AD18EC24EFD}">
  <dimension ref="H1:V11"/>
  <sheetViews>
    <sheetView topLeftCell="B1" workbookViewId="0">
      <selection activeCell="N27" sqref="N27"/>
    </sheetView>
  </sheetViews>
  <sheetFormatPr defaultRowHeight="13.2" x14ac:dyDescent="0.25"/>
  <sheetData>
    <row r="1" spans="8:22" x14ac:dyDescent="0.25">
      <c r="H1" t="s">
        <v>492</v>
      </c>
      <c r="K1">
        <v>2013</v>
      </c>
      <c r="L1">
        <v>0</v>
      </c>
      <c r="N1">
        <v>2013</v>
      </c>
      <c r="O1">
        <v>0</v>
      </c>
      <c r="Q1">
        <v>2013</v>
      </c>
      <c r="R1">
        <v>1431.1</v>
      </c>
      <c r="U1">
        <v>2013</v>
      </c>
      <c r="V1">
        <v>805.6</v>
      </c>
    </row>
    <row r="2" spans="8:22" x14ac:dyDescent="0.25">
      <c r="H2" t="s">
        <v>469</v>
      </c>
      <c r="K2">
        <v>2014</v>
      </c>
      <c r="L2">
        <v>0</v>
      </c>
      <c r="N2">
        <v>2014</v>
      </c>
      <c r="O2">
        <v>0</v>
      </c>
      <c r="Q2">
        <v>2014</v>
      </c>
      <c r="R2">
        <v>1431.1</v>
      </c>
      <c r="U2">
        <v>2014</v>
      </c>
      <c r="V2">
        <v>805.6</v>
      </c>
    </row>
    <row r="3" spans="8:22" x14ac:dyDescent="0.25">
      <c r="K3">
        <v>2015</v>
      </c>
      <c r="L3">
        <v>0</v>
      </c>
      <c r="N3">
        <v>2015</v>
      </c>
      <c r="O3">
        <v>0</v>
      </c>
      <c r="Q3">
        <v>2015</v>
      </c>
      <c r="R3">
        <v>1331.3</v>
      </c>
      <c r="U3">
        <v>2015</v>
      </c>
      <c r="V3">
        <v>678.2</v>
      </c>
    </row>
    <row r="4" spans="8:22" x14ac:dyDescent="0.25">
      <c r="H4" t="s">
        <v>470</v>
      </c>
      <c r="K4">
        <v>2016</v>
      </c>
      <c r="L4">
        <v>0</v>
      </c>
      <c r="N4">
        <v>2016</v>
      </c>
      <c r="O4">
        <v>0</v>
      </c>
      <c r="Q4">
        <v>2016</v>
      </c>
      <c r="R4">
        <v>1353.3</v>
      </c>
      <c r="U4">
        <v>2016</v>
      </c>
      <c r="V4">
        <v>522.5</v>
      </c>
    </row>
    <row r="5" spans="8:22" x14ac:dyDescent="0.25">
      <c r="H5" t="s">
        <v>471</v>
      </c>
      <c r="K5">
        <v>2017</v>
      </c>
      <c r="L5">
        <v>1010</v>
      </c>
      <c r="N5">
        <v>2017</v>
      </c>
      <c r="O5">
        <v>20.2</v>
      </c>
      <c r="Q5">
        <v>2017</v>
      </c>
      <c r="R5">
        <v>1328.8</v>
      </c>
      <c r="U5">
        <v>2017</v>
      </c>
      <c r="V5">
        <v>527.6</v>
      </c>
    </row>
    <row r="6" spans="8:22" x14ac:dyDescent="0.25">
      <c r="K6">
        <v>2018</v>
      </c>
      <c r="L6">
        <v>0</v>
      </c>
      <c r="N6">
        <v>2018</v>
      </c>
      <c r="O6">
        <v>0</v>
      </c>
      <c r="Q6">
        <v>2018</v>
      </c>
      <c r="R6">
        <v>1391.6</v>
      </c>
      <c r="U6">
        <v>2018</v>
      </c>
      <c r="V6">
        <v>602.9</v>
      </c>
    </row>
    <row r="7" spans="8:22" x14ac:dyDescent="0.25">
      <c r="K7">
        <v>2019</v>
      </c>
      <c r="L7">
        <v>0</v>
      </c>
      <c r="N7">
        <v>2019</v>
      </c>
      <c r="O7">
        <v>12</v>
      </c>
      <c r="Q7">
        <v>2019</v>
      </c>
      <c r="R7">
        <v>1486</v>
      </c>
      <c r="U7">
        <v>2019</v>
      </c>
      <c r="V7">
        <v>624.4</v>
      </c>
    </row>
    <row r="8" spans="8:22" x14ac:dyDescent="0.25">
      <c r="K8">
        <v>2020</v>
      </c>
      <c r="L8">
        <v>0</v>
      </c>
      <c r="N8">
        <v>2020</v>
      </c>
      <c r="O8">
        <v>0</v>
      </c>
      <c r="Q8">
        <v>2020</v>
      </c>
      <c r="R8">
        <v>1586</v>
      </c>
      <c r="U8">
        <v>2020</v>
      </c>
      <c r="V8">
        <v>707.4</v>
      </c>
    </row>
    <row r="9" spans="8:22" x14ac:dyDescent="0.25">
      <c r="K9">
        <v>2021</v>
      </c>
      <c r="L9">
        <v>0</v>
      </c>
      <c r="N9">
        <v>2021</v>
      </c>
      <c r="O9">
        <v>0</v>
      </c>
      <c r="Q9">
        <v>2021</v>
      </c>
      <c r="R9">
        <v>1822</v>
      </c>
      <c r="U9">
        <v>2021</v>
      </c>
      <c r="V9">
        <v>854.9</v>
      </c>
    </row>
    <row r="10" spans="8:22" x14ac:dyDescent="0.25">
      <c r="K10">
        <v>2022</v>
      </c>
      <c r="L10">
        <v>0</v>
      </c>
      <c r="N10">
        <v>2022</v>
      </c>
      <c r="O10">
        <v>0</v>
      </c>
      <c r="Q10">
        <v>2022</v>
      </c>
      <c r="R10">
        <v>1874</v>
      </c>
      <c r="U10">
        <v>2022</v>
      </c>
      <c r="V10">
        <v>874.9</v>
      </c>
    </row>
    <row r="11" spans="8:22" x14ac:dyDescent="0.25">
      <c r="K11">
        <v>2023</v>
      </c>
      <c r="L11">
        <v>0</v>
      </c>
      <c r="N11">
        <v>2023</v>
      </c>
      <c r="O11">
        <v>0</v>
      </c>
      <c r="Q11">
        <v>2023</v>
      </c>
      <c r="R11">
        <v>1886.9</v>
      </c>
      <c r="U11">
        <v>2023</v>
      </c>
      <c r="V11">
        <v>693.9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C890-AFD1-4FF7-B9C9-D2D7CD7BBFCD}">
  <dimension ref="C1:U11"/>
  <sheetViews>
    <sheetView zoomScale="78" zoomScaleNormal="78" workbookViewId="0">
      <selection activeCell="C1" sqref="C1:U11"/>
    </sheetView>
  </sheetViews>
  <sheetFormatPr defaultRowHeight="13.2" x14ac:dyDescent="0.25"/>
  <sheetData>
    <row r="1" spans="3:21" x14ac:dyDescent="0.25">
      <c r="C1">
        <v>2013</v>
      </c>
      <c r="D1">
        <v>10.95</v>
      </c>
      <c r="I1">
        <v>2013</v>
      </c>
      <c r="J1">
        <v>12</v>
      </c>
      <c r="P1">
        <v>2013</v>
      </c>
      <c r="Q1">
        <v>15.1</v>
      </c>
      <c r="T1">
        <v>2013</v>
      </c>
      <c r="U1">
        <v>-48</v>
      </c>
    </row>
    <row r="2" spans="3:21" x14ac:dyDescent="0.25">
      <c r="C2">
        <v>2014</v>
      </c>
      <c r="D2">
        <v>10.87</v>
      </c>
      <c r="I2">
        <v>2014</v>
      </c>
      <c r="J2">
        <v>13.2</v>
      </c>
      <c r="P2">
        <v>2014</v>
      </c>
      <c r="Q2">
        <v>16.8</v>
      </c>
      <c r="T2">
        <v>2014</v>
      </c>
      <c r="U2">
        <v>59</v>
      </c>
    </row>
    <row r="3" spans="3:21" x14ac:dyDescent="0.25">
      <c r="C3">
        <v>2015</v>
      </c>
      <c r="D3">
        <v>10.89</v>
      </c>
      <c r="I3">
        <v>2015</v>
      </c>
      <c r="J3">
        <v>9.1999999999999993</v>
      </c>
      <c r="P3">
        <v>2015</v>
      </c>
      <c r="Q3">
        <v>15.3</v>
      </c>
      <c r="T3">
        <v>2015</v>
      </c>
      <c r="U3">
        <v>-59</v>
      </c>
    </row>
    <row r="4" spans="3:21" x14ac:dyDescent="0.25">
      <c r="C4">
        <v>2016</v>
      </c>
      <c r="D4">
        <v>10.76</v>
      </c>
      <c r="I4">
        <v>2016</v>
      </c>
      <c r="J4">
        <v>7.5</v>
      </c>
      <c r="P4">
        <v>2016</v>
      </c>
      <c r="Q4">
        <v>15.9</v>
      </c>
      <c r="T4">
        <v>2016</v>
      </c>
      <c r="U4">
        <v>34</v>
      </c>
    </row>
    <row r="5" spans="3:21" x14ac:dyDescent="0.25">
      <c r="C5">
        <v>2017</v>
      </c>
      <c r="D5">
        <v>10.71</v>
      </c>
      <c r="I5">
        <v>2017</v>
      </c>
      <c r="J5">
        <v>8.9</v>
      </c>
      <c r="P5">
        <v>2017</v>
      </c>
      <c r="Q5">
        <v>14.5</v>
      </c>
      <c r="T5">
        <v>2017</v>
      </c>
      <c r="U5">
        <v>-92</v>
      </c>
    </row>
    <row r="6" spans="3:21" x14ac:dyDescent="0.25">
      <c r="C6">
        <v>2018</v>
      </c>
      <c r="D6">
        <v>10.56</v>
      </c>
      <c r="I6">
        <v>2018</v>
      </c>
      <c r="J6">
        <v>7.1</v>
      </c>
      <c r="P6">
        <v>2018</v>
      </c>
      <c r="Q6">
        <v>16.7</v>
      </c>
      <c r="T6">
        <v>2018</v>
      </c>
      <c r="U6">
        <v>-85</v>
      </c>
    </row>
    <row r="7" spans="3:21" x14ac:dyDescent="0.25">
      <c r="C7">
        <v>2019</v>
      </c>
      <c r="D7">
        <v>10.37</v>
      </c>
      <c r="I7">
        <v>2019</v>
      </c>
      <c r="J7">
        <v>6.2</v>
      </c>
      <c r="P7">
        <v>2019</v>
      </c>
      <c r="Q7">
        <v>13.3</v>
      </c>
      <c r="T7">
        <v>2019</v>
      </c>
      <c r="U7">
        <v>15</v>
      </c>
    </row>
    <row r="8" spans="3:21" x14ac:dyDescent="0.25">
      <c r="C8">
        <v>2020</v>
      </c>
      <c r="D8">
        <v>10.31</v>
      </c>
      <c r="I8">
        <v>2020</v>
      </c>
      <c r="J8">
        <v>6.9</v>
      </c>
      <c r="P8">
        <v>2020</v>
      </c>
      <c r="Q8">
        <v>18</v>
      </c>
      <c r="T8">
        <v>2020</v>
      </c>
      <c r="U8">
        <v>1</v>
      </c>
    </row>
    <row r="9" spans="3:21" x14ac:dyDescent="0.25">
      <c r="C9">
        <v>2021</v>
      </c>
      <c r="D9">
        <v>10.19</v>
      </c>
      <c r="I9">
        <v>2021</v>
      </c>
      <c r="J9">
        <v>7.7</v>
      </c>
      <c r="P9">
        <v>2021</v>
      </c>
      <c r="Q9">
        <v>23</v>
      </c>
      <c r="T9">
        <v>2021</v>
      </c>
      <c r="U9">
        <v>44</v>
      </c>
    </row>
    <row r="10" spans="3:21" x14ac:dyDescent="0.25">
      <c r="C10">
        <v>2022</v>
      </c>
      <c r="D10">
        <v>10.08</v>
      </c>
      <c r="I10">
        <v>2022</v>
      </c>
      <c r="J10">
        <v>5.6</v>
      </c>
      <c r="P10">
        <v>2022</v>
      </c>
      <c r="Q10">
        <v>17.2</v>
      </c>
      <c r="T10">
        <v>2022</v>
      </c>
      <c r="U10">
        <v>8</v>
      </c>
    </row>
    <row r="11" spans="3:21" x14ac:dyDescent="0.25">
      <c r="C11">
        <v>2023</v>
      </c>
      <c r="D11">
        <v>9.5399999999999991</v>
      </c>
      <c r="I11">
        <v>2023</v>
      </c>
      <c r="J11">
        <v>4.5</v>
      </c>
      <c r="P11">
        <v>2023</v>
      </c>
      <c r="Q11">
        <v>12.1</v>
      </c>
      <c r="T11">
        <v>2023</v>
      </c>
      <c r="U11">
        <v>32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752EB-6F5A-487D-A2A7-99337FE713D2}">
  <dimension ref="C1:D11"/>
  <sheetViews>
    <sheetView workbookViewId="0">
      <selection activeCell="M30" sqref="M30"/>
    </sheetView>
  </sheetViews>
  <sheetFormatPr defaultRowHeight="13.2" x14ac:dyDescent="0.25"/>
  <sheetData>
    <row r="1" spans="3:4" x14ac:dyDescent="0.25">
      <c r="C1">
        <v>2013</v>
      </c>
      <c r="D1">
        <v>6.9</v>
      </c>
    </row>
    <row r="2" spans="3:4" x14ac:dyDescent="0.25">
      <c r="C2">
        <v>2014</v>
      </c>
      <c r="D2">
        <v>6.9</v>
      </c>
    </row>
    <row r="3" spans="3:4" x14ac:dyDescent="0.25">
      <c r="C3">
        <v>2015</v>
      </c>
      <c r="D3">
        <v>0</v>
      </c>
    </row>
    <row r="4" spans="3:4" x14ac:dyDescent="0.25">
      <c r="C4">
        <v>2016</v>
      </c>
      <c r="D4">
        <v>0</v>
      </c>
    </row>
    <row r="5" spans="3:4" x14ac:dyDescent="0.25">
      <c r="C5">
        <v>2017</v>
      </c>
      <c r="D5">
        <v>0</v>
      </c>
    </row>
    <row r="6" spans="3:4" x14ac:dyDescent="0.25">
      <c r="C6">
        <v>2018</v>
      </c>
      <c r="D6">
        <v>0</v>
      </c>
    </row>
    <row r="7" spans="3:4" x14ac:dyDescent="0.25">
      <c r="C7">
        <v>2019</v>
      </c>
      <c r="D7">
        <v>0</v>
      </c>
    </row>
    <row r="8" spans="3:4" x14ac:dyDescent="0.25">
      <c r="C8">
        <v>2020</v>
      </c>
      <c r="D8">
        <v>0</v>
      </c>
    </row>
    <row r="9" spans="3:4" x14ac:dyDescent="0.25">
      <c r="C9">
        <v>2021</v>
      </c>
      <c r="D9">
        <v>0</v>
      </c>
    </row>
    <row r="10" spans="3:4" x14ac:dyDescent="0.25">
      <c r="C10">
        <v>2022</v>
      </c>
      <c r="D10">
        <v>0</v>
      </c>
    </row>
    <row r="11" spans="3:4" x14ac:dyDescent="0.25">
      <c r="C11">
        <v>2023</v>
      </c>
      <c r="D11">
        <v>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7855-D7F0-405F-8222-473ECB5823B7}">
  <dimension ref="D1:N16"/>
  <sheetViews>
    <sheetView workbookViewId="0">
      <selection activeCell="D1" sqref="D1:E11"/>
    </sheetView>
  </sheetViews>
  <sheetFormatPr defaultRowHeight="13.2" x14ac:dyDescent="0.25"/>
  <sheetData>
    <row r="1" spans="4:14" x14ac:dyDescent="0.25">
      <c r="D1">
        <v>2013</v>
      </c>
      <c r="E1">
        <v>964</v>
      </c>
      <c r="G1">
        <v>2013</v>
      </c>
      <c r="M1">
        <v>2013</v>
      </c>
      <c r="N1">
        <v>200</v>
      </c>
    </row>
    <row r="2" spans="4:14" x14ac:dyDescent="0.25">
      <c r="D2">
        <v>2014</v>
      </c>
      <c r="E2">
        <v>1007</v>
      </c>
      <c r="G2">
        <v>2014</v>
      </c>
      <c r="M2">
        <v>2014</v>
      </c>
      <c r="N2">
        <v>200</v>
      </c>
    </row>
    <row r="3" spans="4:14" x14ac:dyDescent="0.25">
      <c r="D3">
        <v>2015</v>
      </c>
      <c r="E3">
        <v>1018</v>
      </c>
      <c r="G3">
        <v>2015</v>
      </c>
      <c r="M3">
        <v>2015</v>
      </c>
      <c r="N3">
        <v>200</v>
      </c>
    </row>
    <row r="4" spans="4:14" x14ac:dyDescent="0.25">
      <c r="D4">
        <v>2016</v>
      </c>
      <c r="E4">
        <v>1018</v>
      </c>
      <c r="G4">
        <v>2016</v>
      </c>
      <c r="M4">
        <v>2016</v>
      </c>
      <c r="N4">
        <v>200</v>
      </c>
    </row>
    <row r="5" spans="4:14" x14ac:dyDescent="0.25">
      <c r="D5">
        <v>2017</v>
      </c>
      <c r="E5">
        <v>1037</v>
      </c>
      <c r="G5">
        <v>2017</v>
      </c>
      <c r="M5">
        <v>2017</v>
      </c>
      <c r="N5">
        <v>200</v>
      </c>
    </row>
    <row r="6" spans="4:14" x14ac:dyDescent="0.25">
      <c r="D6">
        <v>2018</v>
      </c>
      <c r="E6">
        <v>1037</v>
      </c>
      <c r="G6">
        <v>2018</v>
      </c>
      <c r="H6">
        <v>625</v>
      </c>
      <c r="M6">
        <v>2018</v>
      </c>
      <c r="N6">
        <v>200</v>
      </c>
    </row>
    <row r="7" spans="4:14" x14ac:dyDescent="0.25">
      <c r="D7">
        <v>2019</v>
      </c>
      <c r="E7">
        <v>1015</v>
      </c>
      <c r="G7">
        <v>2019</v>
      </c>
      <c r="H7">
        <v>566</v>
      </c>
      <c r="M7">
        <v>2019</v>
      </c>
      <c r="N7">
        <v>200</v>
      </c>
    </row>
    <row r="8" spans="4:14" x14ac:dyDescent="0.25">
      <c r="D8">
        <v>2020</v>
      </c>
      <c r="E8">
        <v>1012</v>
      </c>
      <c r="G8">
        <v>2020</v>
      </c>
      <c r="H8">
        <v>538</v>
      </c>
      <c r="M8">
        <v>2020</v>
      </c>
      <c r="N8">
        <v>191</v>
      </c>
    </row>
    <row r="9" spans="4:14" x14ac:dyDescent="0.25">
      <c r="D9">
        <v>2021</v>
      </c>
      <c r="E9">
        <v>1023</v>
      </c>
      <c r="G9">
        <v>2021</v>
      </c>
      <c r="H9">
        <v>525</v>
      </c>
      <c r="M9">
        <v>2021</v>
      </c>
      <c r="N9">
        <v>186</v>
      </c>
    </row>
    <row r="10" spans="4:14" x14ac:dyDescent="0.25">
      <c r="D10">
        <v>2022</v>
      </c>
      <c r="E10">
        <v>1016</v>
      </c>
      <c r="G10">
        <v>2022</v>
      </c>
      <c r="H10">
        <v>484</v>
      </c>
      <c r="M10">
        <v>2022</v>
      </c>
      <c r="N10">
        <v>166</v>
      </c>
    </row>
    <row r="11" spans="4:14" x14ac:dyDescent="0.25">
      <c r="D11">
        <v>2023</v>
      </c>
      <c r="E11">
        <v>1016</v>
      </c>
      <c r="G11">
        <v>2023</v>
      </c>
      <c r="H11">
        <v>435</v>
      </c>
      <c r="M11">
        <v>2023</v>
      </c>
      <c r="N11">
        <v>157</v>
      </c>
    </row>
    <row r="16" spans="4:14" x14ac:dyDescent="0.25">
      <c r="D16" t="s">
        <v>495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806A3-22E4-45E8-B9A0-80EE2702678F}">
  <dimension ref="C1:I11"/>
  <sheetViews>
    <sheetView workbookViewId="0">
      <selection activeCell="C1" sqref="C1:D11"/>
    </sheetView>
  </sheetViews>
  <sheetFormatPr defaultRowHeight="13.2" x14ac:dyDescent="0.25"/>
  <sheetData>
    <row r="1" spans="3:9" x14ac:dyDescent="0.25">
      <c r="C1">
        <v>2013</v>
      </c>
      <c r="D1">
        <v>1190</v>
      </c>
      <c r="H1">
        <v>2013</v>
      </c>
      <c r="I1">
        <v>112</v>
      </c>
    </row>
    <row r="2" spans="3:9" x14ac:dyDescent="0.25">
      <c r="C2">
        <v>2014</v>
      </c>
      <c r="D2">
        <v>1180</v>
      </c>
      <c r="H2">
        <v>2014</v>
      </c>
      <c r="I2">
        <v>112</v>
      </c>
    </row>
    <row r="3" spans="3:9" x14ac:dyDescent="0.25">
      <c r="C3">
        <v>2015</v>
      </c>
      <c r="D3">
        <v>1187</v>
      </c>
      <c r="H3">
        <v>2015</v>
      </c>
      <c r="I3">
        <v>112</v>
      </c>
    </row>
    <row r="4" spans="3:9" x14ac:dyDescent="0.25">
      <c r="C4">
        <v>2016</v>
      </c>
      <c r="D4">
        <v>1425</v>
      </c>
      <c r="H4">
        <v>2016</v>
      </c>
      <c r="I4">
        <v>112</v>
      </c>
    </row>
    <row r="5" spans="3:9" x14ac:dyDescent="0.25">
      <c r="C5">
        <v>2017</v>
      </c>
      <c r="D5">
        <v>1467</v>
      </c>
      <c r="H5">
        <v>2017</v>
      </c>
      <c r="I5">
        <v>112</v>
      </c>
    </row>
    <row r="6" spans="3:9" x14ac:dyDescent="0.25">
      <c r="C6">
        <v>2018</v>
      </c>
      <c r="D6">
        <v>1369</v>
      </c>
      <c r="H6">
        <v>2018</v>
      </c>
      <c r="I6">
        <v>112</v>
      </c>
    </row>
    <row r="7" spans="3:9" x14ac:dyDescent="0.25">
      <c r="C7">
        <v>2019</v>
      </c>
      <c r="D7">
        <v>1284</v>
      </c>
      <c r="H7">
        <v>2019</v>
      </c>
      <c r="I7">
        <v>112</v>
      </c>
    </row>
    <row r="8" spans="3:9" x14ac:dyDescent="0.25">
      <c r="C8">
        <v>2020</v>
      </c>
      <c r="D8">
        <v>1305</v>
      </c>
      <c r="H8">
        <v>2020</v>
      </c>
      <c r="I8">
        <v>112</v>
      </c>
    </row>
    <row r="9" spans="3:9" x14ac:dyDescent="0.25">
      <c r="C9">
        <v>2021</v>
      </c>
      <c r="D9">
        <v>1311</v>
      </c>
      <c r="H9">
        <v>2021</v>
      </c>
      <c r="I9">
        <v>112</v>
      </c>
    </row>
    <row r="10" spans="3:9" x14ac:dyDescent="0.25">
      <c r="C10">
        <v>2022</v>
      </c>
      <c r="D10">
        <v>2075</v>
      </c>
      <c r="H10">
        <v>2022</v>
      </c>
      <c r="I10">
        <v>112</v>
      </c>
    </row>
    <row r="11" spans="3:9" x14ac:dyDescent="0.25">
      <c r="C11">
        <v>2023</v>
      </c>
      <c r="D11">
        <v>2503</v>
      </c>
      <c r="H11">
        <v>2023</v>
      </c>
      <c r="I11">
        <v>112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6B24-9170-4302-879D-BD94C40D4F72}">
  <dimension ref="B1:P11"/>
  <sheetViews>
    <sheetView workbookViewId="0">
      <selection activeCell="B1" sqref="B1:L11"/>
    </sheetView>
  </sheetViews>
  <sheetFormatPr defaultRowHeight="13.2" x14ac:dyDescent="0.25"/>
  <cols>
    <col min="7" max="7" width="9.5546875" bestFit="1" customWidth="1"/>
  </cols>
  <sheetData>
    <row r="1" spans="2:16" x14ac:dyDescent="0.25">
      <c r="B1">
        <v>2013</v>
      </c>
      <c r="F1">
        <v>2013</v>
      </c>
      <c r="K1">
        <v>2013</v>
      </c>
      <c r="L1">
        <v>39.15</v>
      </c>
      <c r="O1">
        <v>2013</v>
      </c>
      <c r="P1" s="28">
        <v>190.9</v>
      </c>
    </row>
    <row r="2" spans="2:16" x14ac:dyDescent="0.25">
      <c r="B2">
        <v>2014</v>
      </c>
      <c r="F2">
        <v>2014</v>
      </c>
      <c r="K2">
        <v>2014</v>
      </c>
      <c r="L2">
        <v>35.01</v>
      </c>
      <c r="O2">
        <v>2014</v>
      </c>
      <c r="P2" s="28">
        <v>89.45</v>
      </c>
    </row>
    <row r="3" spans="2:16" x14ac:dyDescent="0.25">
      <c r="B3">
        <v>2015</v>
      </c>
      <c r="F3">
        <v>2015</v>
      </c>
      <c r="K3">
        <v>2015</v>
      </c>
      <c r="L3">
        <v>89.34</v>
      </c>
      <c r="O3">
        <v>2015</v>
      </c>
      <c r="P3" s="28">
        <f t="shared" ref="P3:P11" si="0">L3/L2*100</f>
        <v>255.18423307626398</v>
      </c>
    </row>
    <row r="4" spans="2:16" x14ac:dyDescent="0.25">
      <c r="B4">
        <v>2016</v>
      </c>
      <c r="F4">
        <v>2016</v>
      </c>
      <c r="K4">
        <v>2016</v>
      </c>
      <c r="L4">
        <v>37.270000000000003</v>
      </c>
      <c r="O4">
        <v>2016</v>
      </c>
      <c r="P4" s="28">
        <f t="shared" si="0"/>
        <v>41.717036042086413</v>
      </c>
    </row>
    <row r="5" spans="2:16" x14ac:dyDescent="0.25">
      <c r="B5">
        <v>2017</v>
      </c>
      <c r="C5">
        <v>1592.57</v>
      </c>
      <c r="F5">
        <v>2017</v>
      </c>
      <c r="G5">
        <v>0</v>
      </c>
      <c r="K5">
        <v>2017</v>
      </c>
      <c r="L5">
        <v>87.19</v>
      </c>
      <c r="O5">
        <v>2017</v>
      </c>
      <c r="P5" s="28">
        <f t="shared" si="0"/>
        <v>233.94150791521326</v>
      </c>
    </row>
    <row r="6" spans="2:16" x14ac:dyDescent="0.25">
      <c r="B6">
        <v>2018</v>
      </c>
      <c r="C6">
        <v>1702.99</v>
      </c>
      <c r="F6">
        <v>2018</v>
      </c>
      <c r="G6" s="28">
        <f t="shared" ref="G6:G11" si="1">C6/C5*100</f>
        <v>106.93344719541371</v>
      </c>
      <c r="K6">
        <v>2018</v>
      </c>
      <c r="L6">
        <v>44.41</v>
      </c>
      <c r="O6">
        <v>2018</v>
      </c>
      <c r="P6" s="28">
        <f t="shared" si="0"/>
        <v>50.934740222502569</v>
      </c>
    </row>
    <row r="7" spans="2:16" x14ac:dyDescent="0.25">
      <c r="B7">
        <v>2019</v>
      </c>
      <c r="C7">
        <v>1624.99</v>
      </c>
      <c r="F7">
        <v>2019</v>
      </c>
      <c r="G7" s="28">
        <f t="shared" si="1"/>
        <v>95.419820433472893</v>
      </c>
      <c r="K7">
        <v>2019</v>
      </c>
      <c r="L7">
        <v>95.81</v>
      </c>
      <c r="O7">
        <v>2019</v>
      </c>
      <c r="P7" s="28">
        <f t="shared" si="0"/>
        <v>215.73969826615632</v>
      </c>
    </row>
    <row r="8" spans="2:16" x14ac:dyDescent="0.25">
      <c r="B8">
        <v>2020</v>
      </c>
      <c r="C8">
        <v>1850.31</v>
      </c>
      <c r="F8">
        <v>2020</v>
      </c>
      <c r="G8" s="28">
        <f t="shared" si="1"/>
        <v>113.86593148265527</v>
      </c>
      <c r="K8">
        <v>2020</v>
      </c>
      <c r="L8">
        <v>67.989999999999995</v>
      </c>
      <c r="O8">
        <v>2020</v>
      </c>
      <c r="P8" s="28">
        <f t="shared" si="0"/>
        <v>70.963364993215734</v>
      </c>
    </row>
    <row r="9" spans="2:16" x14ac:dyDescent="0.25">
      <c r="B9">
        <v>2021</v>
      </c>
      <c r="C9">
        <v>2420.31</v>
      </c>
      <c r="F9">
        <v>2021</v>
      </c>
      <c r="G9" s="28">
        <f t="shared" si="1"/>
        <v>130.80564878317688</v>
      </c>
      <c r="K9">
        <v>2021</v>
      </c>
      <c r="L9">
        <v>93.21</v>
      </c>
      <c r="O9">
        <v>2021</v>
      </c>
      <c r="P9" s="28">
        <f t="shared" si="0"/>
        <v>137.09369024856596</v>
      </c>
    </row>
    <row r="10" spans="2:16" x14ac:dyDescent="0.25">
      <c r="B10">
        <v>2022</v>
      </c>
      <c r="C10">
        <v>2431.4499999999998</v>
      </c>
      <c r="F10">
        <v>2022</v>
      </c>
      <c r="G10" s="28">
        <f t="shared" si="1"/>
        <v>100.46027161809849</v>
      </c>
      <c r="K10">
        <v>2022</v>
      </c>
      <c r="L10">
        <v>139.36000000000001</v>
      </c>
      <c r="O10">
        <v>2022</v>
      </c>
      <c r="P10" s="28">
        <f t="shared" si="0"/>
        <v>149.51185495118554</v>
      </c>
    </row>
    <row r="11" spans="2:16" x14ac:dyDescent="0.25">
      <c r="B11">
        <v>2023</v>
      </c>
      <c r="C11">
        <v>3391.54</v>
      </c>
      <c r="F11">
        <v>2023</v>
      </c>
      <c r="G11" s="28">
        <f t="shared" si="1"/>
        <v>139.48631475045755</v>
      </c>
      <c r="K11">
        <v>2023</v>
      </c>
      <c r="L11">
        <v>223.93</v>
      </c>
      <c r="O11">
        <v>2023</v>
      </c>
      <c r="P11" s="28">
        <f t="shared" si="0"/>
        <v>160.6845579793341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Лист1</vt:lpstr>
      <vt:lpstr>градостроительство</vt:lpstr>
      <vt:lpstr>экология </vt:lpstr>
      <vt:lpstr>дороги</vt:lpstr>
      <vt:lpstr>безработица, зарплата</vt:lpstr>
      <vt:lpstr>отгрузка</vt:lpstr>
      <vt:lpstr>торговля, общепит, платные услу</vt:lpstr>
      <vt:lpstr>Лист6</vt:lpstr>
      <vt:lpstr>Лист2</vt:lpstr>
      <vt:lpstr>Лист3</vt:lpstr>
      <vt:lpstr>ЖКХ</vt:lpstr>
      <vt:lpstr>Лист4</vt:lpstr>
      <vt:lpstr>Лист5</vt:lpstr>
      <vt:lpstr>оборот ,инвестиции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Юлия Можегова</cp:lastModifiedBy>
  <cp:revision>21</cp:revision>
  <cp:lastPrinted>2024-07-23T08:42:32Z</cp:lastPrinted>
  <dcterms:created xsi:type="dcterms:W3CDTF">2023-08-25T14:01:22Z</dcterms:created>
  <dcterms:modified xsi:type="dcterms:W3CDTF">2024-07-23T08:42:38Z</dcterms:modified>
  <dc:language>ru-RU</dc:language>
</cp:coreProperties>
</file>